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 codeName="ThisWorkbook"/>
  <xr:revisionPtr revIDLastSave="0" documentId="13_ncr:1_{3E116239-3895-4B56-9934-B05DB7FA3F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fikas" sheetId="1" r:id="rId1"/>
    <sheet name="skaičiavimai" sheetId="2" state="hidden" r:id="rId2"/>
  </sheets>
  <definedNames>
    <definedName name="DayRails">StartDateWindow+ROW(Grafikas!$2:$46)-1</definedName>
    <definedName name="GridCalc">IFERROR(skaičiavimai!$A1/SUMPRODUCT( (Activities[ID]=skaičiavimai!$C1)*(Activities[PRADŽIA]&lt;=skaičiavimai!A$31)*((Activities[PABAIGA]&gt;=skaičiavimai!A$31)+(LEN(Activities[PABAIGA])=0)*(Activities[PRADŽIA]=skaičiavimai!A$31)) ),NA())</definedName>
    <definedName name="_xlnm.Print_Area" localSheetId="0">Grafikas!$A$1:$G$62</definedName>
    <definedName name="StartDate">skaičiavimai!$D$28</definedName>
    <definedName name="StartDateWindow">skaičiavimai!$D$25</definedName>
    <definedName name="WindowDays">skaičiavimai!$D$29</definedName>
    <definedName name="WindowOffset">skaičiavimai!$D$26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 s="1"/>
  <c r="F53" i="1"/>
  <c r="E53" i="1"/>
  <c r="D53" i="1"/>
  <c r="F47" i="1"/>
  <c r="E47" i="1"/>
  <c r="D47" i="1"/>
  <c r="F41" i="1"/>
  <c r="E41" i="1"/>
  <c r="D41" i="1"/>
  <c r="E35" i="1"/>
  <c r="F35" i="1"/>
  <c r="D35" i="1"/>
  <c r="D34" i="1" s="1"/>
  <c r="F8" i="1"/>
  <c r="F14" i="1"/>
  <c r="D14" i="1"/>
  <c r="F20" i="1"/>
  <c r="D20" i="1"/>
  <c r="E20" i="1"/>
  <c r="F26" i="1"/>
  <c r="D26" i="1"/>
  <c r="E26" i="1"/>
  <c r="E14" i="1"/>
  <c r="E8" i="1"/>
  <c r="D61" i="1"/>
  <c r="F61" i="1"/>
  <c r="D33" i="1"/>
  <c r="D28" i="2"/>
  <c r="D3" i="2"/>
  <c r="F71" i="2"/>
  <c r="G71" i="2" s="1"/>
  <c r="H71" i="2" s="1"/>
  <c r="I71" i="2" s="1"/>
  <c r="J71" i="2" s="1"/>
  <c r="K71" i="2" s="1"/>
  <c r="L71" i="2" s="1"/>
  <c r="M71" i="2" s="1"/>
  <c r="N71" i="2" s="1"/>
  <c r="O71" i="2" s="1"/>
  <c r="P71" i="2" s="1"/>
  <c r="Q71" i="2" s="1"/>
  <c r="R71" i="2" s="1"/>
  <c r="S71" i="2" s="1"/>
  <c r="T71" i="2" s="1"/>
  <c r="U71" i="2" s="1"/>
  <c r="V71" i="2" s="1"/>
  <c r="W71" i="2" s="1"/>
  <c r="X71" i="2" s="1"/>
  <c r="Y71" i="2" s="1"/>
  <c r="Z71" i="2" s="1"/>
  <c r="AA71" i="2" s="1"/>
  <c r="AB71" i="2" s="1"/>
  <c r="AC71" i="2" s="1"/>
  <c r="AD71" i="2" s="1"/>
  <c r="AE71" i="2" s="1"/>
  <c r="AF71" i="2" s="1"/>
  <c r="AG71" i="2" s="1"/>
  <c r="AH71" i="2" s="1"/>
  <c r="F69" i="2"/>
  <c r="G69" i="2" s="1"/>
  <c r="H69" i="2" s="1"/>
  <c r="I69" i="2" s="1"/>
  <c r="J69" i="2" s="1"/>
  <c r="K69" i="2" s="1"/>
  <c r="L69" i="2" s="1"/>
  <c r="M69" i="2" s="1"/>
  <c r="N69" i="2" s="1"/>
  <c r="O69" i="2" s="1"/>
  <c r="P69" i="2" s="1"/>
  <c r="Q69" i="2" s="1"/>
  <c r="R69" i="2" s="1"/>
  <c r="S69" i="2" s="1"/>
  <c r="T69" i="2" s="1"/>
  <c r="U69" i="2" s="1"/>
  <c r="V69" i="2" s="1"/>
  <c r="W69" i="2" s="1"/>
  <c r="X69" i="2" s="1"/>
  <c r="Y69" i="2" s="1"/>
  <c r="Z69" i="2" s="1"/>
  <c r="AA69" i="2" s="1"/>
  <c r="AB69" i="2" s="1"/>
  <c r="AC69" i="2" s="1"/>
  <c r="AD69" i="2" s="1"/>
  <c r="AE69" i="2" s="1"/>
  <c r="AF69" i="2" s="1"/>
  <c r="AG69" i="2" s="1"/>
  <c r="AH69" i="2" s="1"/>
  <c r="F32" i="1" l="1"/>
  <c r="D32" i="1" s="1"/>
  <c r="F33" i="1"/>
  <c r="E7" i="1"/>
  <c r="A33" i="2"/>
  <c r="A34" i="2" s="1"/>
  <c r="A35" i="2" s="1"/>
  <c r="A36" i="2" s="1"/>
  <c r="A37" i="2" s="1"/>
  <c r="A38" i="2" s="1"/>
  <c r="A39" i="2" s="1"/>
  <c r="A40" i="2" s="1"/>
  <c r="D25" i="2"/>
  <c r="E14" i="2"/>
  <c r="E13" i="2"/>
  <c r="E12" i="2"/>
  <c r="E11" i="2"/>
  <c r="E10" i="2"/>
  <c r="E9" i="2"/>
  <c r="E8" i="2"/>
  <c r="E7" i="2"/>
  <c r="E6" i="2"/>
  <c r="E31" i="2" l="1"/>
  <c r="F31" i="2" s="1"/>
  <c r="G31" i="2" s="1"/>
  <c r="H31" i="2" s="1"/>
  <c r="I31" i="2" s="1"/>
  <c r="J31" i="2" s="1"/>
  <c r="K31" i="2" s="1"/>
  <c r="L31" i="2" s="1"/>
  <c r="M31" i="2" s="1"/>
  <c r="N31" i="2" s="1"/>
  <c r="O31" i="2" s="1"/>
  <c r="P31" i="2" s="1"/>
  <c r="Q31" i="2" s="1"/>
  <c r="R31" i="2" s="1"/>
  <c r="S31" i="2" s="1"/>
  <c r="T31" i="2" s="1"/>
  <c r="U31" i="2" s="1"/>
  <c r="V31" i="2" s="1"/>
  <c r="W31" i="2" s="1"/>
  <c r="X31" i="2" s="1"/>
  <c r="Y31" i="2" s="1"/>
  <c r="Z31" i="2" s="1"/>
  <c r="AA31" i="2" s="1"/>
  <c r="AB31" i="2" s="1"/>
  <c r="AC31" i="2" s="1"/>
  <c r="AD31" i="2" s="1"/>
  <c r="AE31" i="2" s="1"/>
  <c r="AF31" i="2" s="1"/>
  <c r="AG31" i="2" s="1"/>
  <c r="AH31" i="2" s="1"/>
  <c r="AH55" i="2" s="1"/>
  <c r="AH72" i="2" s="1"/>
  <c r="F55" i="2" l="1"/>
  <c r="F70" i="2" s="1"/>
  <c r="L43" i="2"/>
  <c r="V55" i="2"/>
  <c r="V70" i="2" s="1"/>
  <c r="G43" i="2"/>
  <c r="Q55" i="2"/>
  <c r="Q72" i="2" s="1"/>
  <c r="R43" i="2"/>
  <c r="L55" i="2"/>
  <c r="L72" i="2" s="1"/>
  <c r="AE43" i="2"/>
  <c r="T43" i="2"/>
  <c r="J43" i="2"/>
  <c r="AI31" i="2"/>
  <c r="E43" i="2"/>
  <c r="S55" i="2"/>
  <c r="S72" i="2" s="1"/>
  <c r="H55" i="2"/>
  <c r="H70" i="2" s="1"/>
  <c r="AD55" i="2"/>
  <c r="AD70" i="2" s="1"/>
  <c r="AH43" i="2"/>
  <c r="AD43" i="2"/>
  <c r="W55" i="2"/>
  <c r="W70" i="2" s="1"/>
  <c r="W43" i="2"/>
  <c r="Q43" i="2"/>
  <c r="AE55" i="2"/>
  <c r="AE72" i="2" s="1"/>
  <c r="H43" i="2"/>
  <c r="O43" i="2"/>
  <c r="E55" i="2"/>
  <c r="E70" i="2" s="1"/>
  <c r="K43" i="2"/>
  <c r="O55" i="2"/>
  <c r="O56" i="2" s="1"/>
  <c r="V43" i="2"/>
  <c r="K55" i="2"/>
  <c r="K72" i="2" s="1"/>
  <c r="F43" i="2"/>
  <c r="Y55" i="2"/>
  <c r="Y70" i="2" s="1"/>
  <c r="AB43" i="2"/>
  <c r="AA43" i="2"/>
  <c r="N43" i="2"/>
  <c r="AB55" i="2"/>
  <c r="AB70" i="2" s="1"/>
  <c r="AF43" i="2"/>
  <c r="I43" i="2"/>
  <c r="M43" i="2"/>
  <c r="Y43" i="2"/>
  <c r="AF55" i="2"/>
  <c r="AF70" i="2" s="1"/>
  <c r="M55" i="2"/>
  <c r="M70" i="2" s="1"/>
  <c r="I55" i="2"/>
  <c r="I70" i="2" s="1"/>
  <c r="AC43" i="2"/>
  <c r="AA55" i="2"/>
  <c r="AA72" i="2" s="1"/>
  <c r="X43" i="2"/>
  <c r="N55" i="2"/>
  <c r="N70" i="2" s="1"/>
  <c r="R55" i="2"/>
  <c r="R70" i="2" s="1"/>
  <c r="S43" i="2"/>
  <c r="AG43" i="2"/>
  <c r="U43" i="2"/>
  <c r="G55" i="2"/>
  <c r="G70" i="2" s="1"/>
  <c r="P43" i="2"/>
  <c r="J55" i="2"/>
  <c r="J72" i="2" s="1"/>
  <c r="AH56" i="2"/>
  <c r="AC55" i="2"/>
  <c r="AC70" i="2" s="1"/>
  <c r="AG55" i="2"/>
  <c r="AG70" i="2" s="1"/>
  <c r="X55" i="2"/>
  <c r="X72" i="2" s="1"/>
  <c r="T55" i="2"/>
  <c r="T70" i="2" s="1"/>
  <c r="Z55" i="2"/>
  <c r="Z72" i="2" s="1"/>
  <c r="Z43" i="2"/>
  <c r="P55" i="2"/>
  <c r="P70" i="2" s="1"/>
  <c r="U55" i="2"/>
  <c r="U70" i="2" s="1"/>
  <c r="AH70" i="2"/>
  <c r="AA70" i="2"/>
  <c r="E72" i="2"/>
  <c r="F72" i="2"/>
  <c r="AB72" i="2"/>
  <c r="V72" i="2"/>
  <c r="V56" i="2"/>
  <c r="Q56" i="2" l="1"/>
  <c r="H56" i="2"/>
  <c r="H72" i="2"/>
  <c r="Y72" i="2"/>
  <c r="AC56" i="2"/>
  <c r="L70" i="2"/>
  <c r="K56" i="2"/>
  <c r="Q70" i="2"/>
  <c r="AB56" i="2"/>
  <c r="O70" i="2"/>
  <c r="W56" i="2"/>
  <c r="G56" i="2"/>
  <c r="O72" i="2"/>
  <c r="W72" i="2"/>
  <c r="G72" i="2"/>
  <c r="R56" i="2"/>
  <c r="U72" i="2"/>
  <c r="Y56" i="2"/>
  <c r="AD56" i="2"/>
  <c r="E56" i="2"/>
  <c r="L56" i="2"/>
  <c r="S70" i="2"/>
  <c r="Z70" i="2"/>
  <c r="F56" i="2"/>
  <c r="AD72" i="2"/>
  <c r="J70" i="2"/>
  <c r="AA56" i="2"/>
  <c r="I72" i="2"/>
  <c r="K70" i="2"/>
  <c r="P56" i="2"/>
  <c r="S56" i="2"/>
  <c r="AE70" i="2"/>
  <c r="X56" i="2"/>
  <c r="AE56" i="2"/>
  <c r="I56" i="2"/>
  <c r="T72" i="2"/>
  <c r="AC72" i="2"/>
  <c r="AF72" i="2"/>
  <c r="AF56" i="2"/>
  <c r="R72" i="2"/>
  <c r="U56" i="2"/>
  <c r="N72" i="2"/>
  <c r="N56" i="2"/>
  <c r="T56" i="2"/>
  <c r="M56" i="2"/>
  <c r="M72" i="2"/>
  <c r="X70" i="2"/>
  <c r="J56" i="2"/>
  <c r="D58" i="2"/>
  <c r="D59" i="2" s="1"/>
  <c r="AG56" i="2"/>
  <c r="P72" i="2"/>
  <c r="AG72" i="2"/>
  <c r="Z56" i="2"/>
  <c r="G58" i="2" l="1"/>
  <c r="G59" i="2" s="1"/>
  <c r="AB58" i="2"/>
  <c r="AB59" i="2" s="1"/>
  <c r="T58" i="2"/>
  <c r="T59" i="2" s="1"/>
  <c r="Z58" i="2"/>
  <c r="Z59" i="2" s="1"/>
  <c r="H58" i="2"/>
  <c r="H59" i="2" s="1"/>
  <c r="Q58" i="2"/>
  <c r="Q59" i="2" s="1"/>
  <c r="O58" i="2"/>
  <c r="O59" i="2" s="1"/>
  <c r="AD58" i="2"/>
  <c r="AD59" i="2" s="1"/>
  <c r="W58" i="2"/>
  <c r="W59" i="2" s="1"/>
  <c r="U58" i="2"/>
  <c r="U59" i="2" s="1"/>
  <c r="R58" i="2"/>
  <c r="R59" i="2" s="1"/>
  <c r="S58" i="2"/>
  <c r="S59" i="2" s="1"/>
  <c r="M58" i="2"/>
  <c r="M59" i="2" s="1"/>
  <c r="AE58" i="2"/>
  <c r="AE59" i="2" s="1"/>
  <c r="X58" i="2"/>
  <c r="X59" i="2" s="1"/>
  <c r="P58" i="2"/>
  <c r="P59" i="2" s="1"/>
  <c r="F58" i="2"/>
  <c r="F59" i="2" s="1"/>
  <c r="Y58" i="2"/>
  <c r="Y59" i="2" s="1"/>
  <c r="AF58" i="2"/>
  <c r="AF59" i="2" s="1"/>
  <c r="J58" i="2"/>
  <c r="J59" i="2" s="1"/>
  <c r="E58" i="2"/>
  <c r="E59" i="2" s="1"/>
  <c r="K58" i="2"/>
  <c r="K59" i="2" s="1"/>
  <c r="L58" i="2"/>
  <c r="L59" i="2" s="1"/>
  <c r="I58" i="2"/>
  <c r="I59" i="2" s="1"/>
  <c r="V58" i="2"/>
  <c r="V59" i="2" s="1"/>
  <c r="AC58" i="2"/>
  <c r="AC59" i="2" s="1"/>
  <c r="N58" i="2"/>
  <c r="N59" i="2" s="1"/>
  <c r="AA58" i="2"/>
  <c r="AA59" i="2" s="1"/>
  <c r="AH58" i="2"/>
  <c r="AH59" i="2" s="1"/>
  <c r="AG58" i="2"/>
  <c r="AG59" i="2" s="1"/>
  <c r="D65" i="2"/>
  <c r="Q65" i="2" s="1"/>
  <c r="D61" i="2"/>
  <c r="D62" i="2" s="1"/>
  <c r="AH61" i="2" l="1"/>
  <c r="AH62" i="2" s="1"/>
  <c r="O65" i="2"/>
  <c r="AH65" i="2"/>
  <c r="Y65" i="2"/>
  <c r="E61" i="2"/>
  <c r="E62" i="2" s="1"/>
  <c r="AD61" i="2"/>
  <c r="AD62" i="2" s="1"/>
  <c r="H61" i="2"/>
  <c r="H62" i="2" s="1"/>
  <c r="AC61" i="2"/>
  <c r="AC62" i="2" s="1"/>
  <c r="S61" i="2"/>
  <c r="S62" i="2" s="1"/>
  <c r="Z61" i="2"/>
  <c r="Z62" i="2" s="1"/>
  <c r="AB65" i="2"/>
  <c r="I65" i="2"/>
  <c r="K61" i="2"/>
  <c r="K62" i="2" s="1"/>
  <c r="M61" i="2"/>
  <c r="M62" i="2" s="1"/>
  <c r="T61" i="2"/>
  <c r="T62" i="2" s="1"/>
  <c r="V65" i="2"/>
  <c r="E65" i="2"/>
  <c r="Q61" i="2"/>
  <c r="Q62" i="2" s="1"/>
  <c r="F61" i="2"/>
  <c r="F62" i="2" s="1"/>
  <c r="AF61" i="2"/>
  <c r="AF62" i="2" s="1"/>
  <c r="L65" i="2"/>
  <c r="Z65" i="2"/>
  <c r="G61" i="2"/>
  <c r="G62" i="2" s="1"/>
  <c r="O61" i="2"/>
  <c r="O62" i="2" s="1"/>
  <c r="Y61" i="2"/>
  <c r="Y62" i="2" s="1"/>
  <c r="AA61" i="2"/>
  <c r="AA62" i="2" s="1"/>
  <c r="L61" i="2"/>
  <c r="L62" i="2" s="1"/>
  <c r="AE61" i="2"/>
  <c r="AE62" i="2" s="1"/>
  <c r="AG61" i="2"/>
  <c r="AG62" i="2" s="1"/>
  <c r="D66" i="2"/>
  <c r="P66" i="2" s="1"/>
  <c r="AF65" i="2"/>
  <c r="J61" i="2"/>
  <c r="J62" i="2" s="1"/>
  <c r="U61" i="2"/>
  <c r="U62" i="2" s="1"/>
  <c r="G65" i="2"/>
  <c r="AE65" i="2"/>
  <c r="N61" i="2"/>
  <c r="N62" i="2" s="1"/>
  <c r="W61" i="2"/>
  <c r="W62" i="2" s="1"/>
  <c r="R61" i="2"/>
  <c r="R62" i="2" s="1"/>
  <c r="I61" i="2"/>
  <c r="I62" i="2" s="1"/>
  <c r="AB61" i="2"/>
  <c r="AB62" i="2" s="1"/>
  <c r="X61" i="2"/>
  <c r="X62" i="2" s="1"/>
  <c r="V61" i="2"/>
  <c r="V62" i="2" s="1"/>
  <c r="P61" i="2"/>
  <c r="P62" i="2" s="1"/>
  <c r="AC65" i="2"/>
  <c r="R65" i="2"/>
  <c r="AD65" i="2"/>
  <c r="AG65" i="2"/>
  <c r="N65" i="2"/>
  <c r="AA65" i="2"/>
  <c r="M65" i="2"/>
  <c r="F65" i="2"/>
  <c r="K65" i="2"/>
  <c r="X65" i="2"/>
  <c r="W65" i="2"/>
  <c r="P65" i="2"/>
  <c r="T65" i="2"/>
  <c r="S65" i="2"/>
  <c r="H65" i="2"/>
  <c r="J65" i="2"/>
  <c r="U65" i="2"/>
  <c r="AC66" i="2" l="1"/>
  <c r="Z66" i="2"/>
  <c r="U66" i="2"/>
  <c r="H66" i="2"/>
  <c r="AG66" i="2"/>
  <c r="J66" i="2"/>
  <c r="G66" i="2"/>
  <c r="K66" i="2"/>
  <c r="I66" i="2"/>
  <c r="Q66" i="2"/>
  <c r="AB66" i="2"/>
  <c r="W66" i="2"/>
  <c r="AA66" i="2"/>
  <c r="Y66" i="2"/>
  <c r="AH66" i="2"/>
  <c r="E66" i="2"/>
  <c r="X66" i="2"/>
  <c r="R66" i="2"/>
  <c r="N66" i="2"/>
  <c r="M66" i="2"/>
  <c r="AD66" i="2"/>
  <c r="AF66" i="2"/>
  <c r="T66" i="2"/>
  <c r="V66" i="2"/>
  <c r="AE66" i="2"/>
  <c r="L66" i="2"/>
  <c r="S66" i="2"/>
  <c r="O66" i="2"/>
  <c r="F66" i="2"/>
  <c r="E15" i="2" l="1" a="1"/>
  <c r="E15" i="2" s="1"/>
  <c r="E16" i="2" s="1" a="1"/>
  <c r="E16" i="2" s="1"/>
  <c r="E17" i="2" s="1" a="1"/>
  <c r="E17" i="2" s="1"/>
  <c r="E18" i="2" s="1" a="1"/>
  <c r="E18" i="2" s="1"/>
  <c r="E19" i="2" s="1" a="1"/>
  <c r="E19" i="2" s="1"/>
  <c r="E20" i="2" s="1" a="1"/>
  <c r="E20" i="2" s="1"/>
  <c r="E21" i="2" s="1" a="1"/>
  <c r="E21" i="2" s="1"/>
  <c r="E22" i="2" s="1" a="1"/>
  <c r="E22" i="2" s="1"/>
  <c r="E23" i="2" s="1" a="1"/>
  <c r="E23" i="2" s="1"/>
  <c r="D9" i="2"/>
  <c r="D11" i="2" s="1"/>
  <c r="F19" i="2" l="1"/>
  <c r="C36" i="2" s="1"/>
  <c r="F23" i="2"/>
  <c r="C40" i="2" s="1"/>
  <c r="F22" i="2"/>
  <c r="C39" i="2" s="1"/>
  <c r="F18" i="2"/>
  <c r="C35" i="2" s="1"/>
  <c r="F15" i="2"/>
  <c r="C32" i="2" s="1"/>
  <c r="F20" i="2"/>
  <c r="C37" i="2" s="1"/>
  <c r="F17" i="2"/>
  <c r="C34" i="2" s="1"/>
  <c r="F21" i="2"/>
  <c r="C38" i="2" s="1"/>
  <c r="F16" i="2"/>
  <c r="C33" i="2" s="1"/>
  <c r="D34" i="2" l="1"/>
  <c r="X34" i="2"/>
  <c r="Q34" i="2"/>
  <c r="Y34" i="2"/>
  <c r="Z34" i="2"/>
  <c r="P34" i="2"/>
  <c r="AC34" i="2"/>
  <c r="AE34" i="2"/>
  <c r="E34" i="2"/>
  <c r="W34" i="2"/>
  <c r="AD34" i="2"/>
  <c r="I34" i="2"/>
  <c r="AA34" i="2"/>
  <c r="O34" i="2"/>
  <c r="AI34" i="2"/>
  <c r="C46" i="2"/>
  <c r="D46" i="2" s="1"/>
  <c r="L34" i="2"/>
  <c r="G34" i="2"/>
  <c r="V34" i="2"/>
  <c r="AB34" i="2"/>
  <c r="M34" i="2"/>
  <c r="N34" i="2"/>
  <c r="R34" i="2"/>
  <c r="Q46" i="2" s="1"/>
  <c r="U34" i="2"/>
  <c r="T34" i="2"/>
  <c r="J34" i="2"/>
  <c r="S34" i="2"/>
  <c r="H34" i="2"/>
  <c r="K34" i="2"/>
  <c r="AG34" i="2"/>
  <c r="F34" i="2"/>
  <c r="AH34" i="2"/>
  <c r="AF34" i="2"/>
  <c r="D32" i="2"/>
  <c r="AF32" i="2"/>
  <c r="AG32" i="2"/>
  <c r="W32" i="2"/>
  <c r="J32" i="2"/>
  <c r="M32" i="2"/>
  <c r="E32" i="2"/>
  <c r="AC32" i="2"/>
  <c r="AI32" i="2"/>
  <c r="U32" i="2"/>
  <c r="V32" i="2"/>
  <c r="P32" i="2"/>
  <c r="AA32" i="2"/>
  <c r="S32" i="2"/>
  <c r="AE32" i="2"/>
  <c r="H32" i="2"/>
  <c r="I32" i="2"/>
  <c r="K32" i="2"/>
  <c r="T32" i="2"/>
  <c r="N32" i="2"/>
  <c r="AB32" i="2"/>
  <c r="AA44" i="2" s="1"/>
  <c r="X32" i="2"/>
  <c r="AH32" i="2"/>
  <c r="Y32" i="2"/>
  <c r="Z32" i="2"/>
  <c r="F32" i="2"/>
  <c r="R32" i="2"/>
  <c r="Q32" i="2"/>
  <c r="P44" i="2" s="1"/>
  <c r="G32" i="2"/>
  <c r="AD32" i="2"/>
  <c r="C44" i="2"/>
  <c r="D44" i="2" s="1"/>
  <c r="O32" i="2"/>
  <c r="L32" i="2"/>
  <c r="V39" i="2"/>
  <c r="T39" i="2"/>
  <c r="O39" i="2"/>
  <c r="AI39" i="2"/>
  <c r="Z39" i="2"/>
  <c r="AF39" i="2"/>
  <c r="N39" i="2"/>
  <c r="R39" i="2"/>
  <c r="F39" i="2"/>
  <c r="H39" i="2"/>
  <c r="AB39" i="2"/>
  <c r="AE39" i="2"/>
  <c r="Q39" i="2"/>
  <c r="AC39" i="2"/>
  <c r="J39" i="2"/>
  <c r="S39" i="2"/>
  <c r="R51" i="2" s="1"/>
  <c r="AG39" i="2"/>
  <c r="I39" i="2"/>
  <c r="H51" i="2" s="1"/>
  <c r="U39" i="2"/>
  <c r="G39" i="2"/>
  <c r="K39" i="2"/>
  <c r="J51" i="2" s="1"/>
  <c r="Y39" i="2"/>
  <c r="X39" i="2"/>
  <c r="P39" i="2"/>
  <c r="O51" i="2" s="1"/>
  <c r="E39" i="2"/>
  <c r="L39" i="2"/>
  <c r="AD39" i="2"/>
  <c r="W39" i="2"/>
  <c r="D39" i="2"/>
  <c r="AA39" i="2"/>
  <c r="C51" i="2"/>
  <c r="D51" i="2" s="1"/>
  <c r="AH39" i="2"/>
  <c r="M39" i="2"/>
  <c r="D38" i="2"/>
  <c r="E38" i="2"/>
  <c r="P38" i="2"/>
  <c r="V38" i="2"/>
  <c r="M38" i="2"/>
  <c r="AB38" i="2"/>
  <c r="AD38" i="2"/>
  <c r="H38" i="2"/>
  <c r="J38" i="2"/>
  <c r="F38" i="2"/>
  <c r="E50" i="2" s="1"/>
  <c r="O38" i="2"/>
  <c r="L38" i="2"/>
  <c r="W38" i="2"/>
  <c r="I38" i="2"/>
  <c r="G38" i="2"/>
  <c r="AA38" i="2"/>
  <c r="R38" i="2"/>
  <c r="Y38" i="2"/>
  <c r="AH38" i="2"/>
  <c r="AG38" i="2"/>
  <c r="AE38" i="2"/>
  <c r="AI38" i="2"/>
  <c r="AF38" i="2"/>
  <c r="Z38" i="2"/>
  <c r="T38" i="2"/>
  <c r="X38" i="2"/>
  <c r="U38" i="2"/>
  <c r="S38" i="2"/>
  <c r="AC38" i="2"/>
  <c r="K38" i="2"/>
  <c r="C50" i="2"/>
  <c r="D50" i="2" s="1"/>
  <c r="Q38" i="2"/>
  <c r="N38" i="2"/>
  <c r="D37" i="2"/>
  <c r="AC37" i="2"/>
  <c r="H37" i="2"/>
  <c r="Q37" i="2"/>
  <c r="Y37" i="2"/>
  <c r="AD37" i="2"/>
  <c r="Z37" i="2"/>
  <c r="X37" i="2"/>
  <c r="W37" i="2"/>
  <c r="E37" i="2"/>
  <c r="AF37" i="2"/>
  <c r="L37" i="2"/>
  <c r="U37" i="2"/>
  <c r="AI37" i="2"/>
  <c r="S37" i="2"/>
  <c r="N37" i="2"/>
  <c r="AA37" i="2"/>
  <c r="AE37" i="2"/>
  <c r="G37" i="2"/>
  <c r="AH37" i="2"/>
  <c r="T37" i="2"/>
  <c r="F37" i="2"/>
  <c r="P37" i="2"/>
  <c r="K37" i="2"/>
  <c r="AB37" i="2"/>
  <c r="C49" i="2"/>
  <c r="D49" i="2" s="1"/>
  <c r="V37" i="2"/>
  <c r="AG37" i="2"/>
  <c r="J37" i="2"/>
  <c r="R37" i="2"/>
  <c r="I37" i="2"/>
  <c r="M37" i="2"/>
  <c r="O37" i="2"/>
  <c r="D35" i="2"/>
  <c r="L35" i="2"/>
  <c r="W35" i="2"/>
  <c r="X35" i="2"/>
  <c r="J35" i="2"/>
  <c r="AC35" i="2"/>
  <c r="Y35" i="2"/>
  <c r="AA35" i="2"/>
  <c r="R35" i="2"/>
  <c r="Z35" i="2"/>
  <c r="M35" i="2"/>
  <c r="AF35" i="2"/>
  <c r="K35" i="2"/>
  <c r="S35" i="2"/>
  <c r="O35" i="2"/>
  <c r="V35" i="2"/>
  <c r="AD35" i="2"/>
  <c r="P35" i="2"/>
  <c r="AH35" i="2"/>
  <c r="N35" i="2"/>
  <c r="T35" i="2"/>
  <c r="F35" i="2"/>
  <c r="C47" i="2"/>
  <c r="D47" i="2" s="1"/>
  <c r="H35" i="2"/>
  <c r="AG35" i="2"/>
  <c r="AI35" i="2"/>
  <c r="Q35" i="2"/>
  <c r="E35" i="2"/>
  <c r="G35" i="2"/>
  <c r="U35" i="2"/>
  <c r="I35" i="2"/>
  <c r="AE35" i="2"/>
  <c r="AB35" i="2"/>
  <c r="D40" i="2"/>
  <c r="F40" i="2"/>
  <c r="E40" i="2"/>
  <c r="S40" i="2"/>
  <c r="AG40" i="2"/>
  <c r="I40" i="2"/>
  <c r="R40" i="2"/>
  <c r="C52" i="2"/>
  <c r="D52" i="2" s="1"/>
  <c r="L40" i="2"/>
  <c r="N40" i="2"/>
  <c r="M40" i="2"/>
  <c r="AI40" i="2"/>
  <c r="AF40" i="2"/>
  <c r="K40" i="2"/>
  <c r="AA40" i="2"/>
  <c r="AE40" i="2"/>
  <c r="O40" i="2"/>
  <c r="Z40" i="2"/>
  <c r="T40" i="2"/>
  <c r="AH40" i="2"/>
  <c r="AD40" i="2"/>
  <c r="J40" i="2"/>
  <c r="V40" i="2"/>
  <c r="H40" i="2"/>
  <c r="X40" i="2"/>
  <c r="G40" i="2"/>
  <c r="F52" i="2" s="1"/>
  <c r="AB40" i="2"/>
  <c r="W40" i="2"/>
  <c r="Y40" i="2"/>
  <c r="AC40" i="2"/>
  <c r="P40" i="2"/>
  <c r="Q40" i="2"/>
  <c r="U40" i="2"/>
  <c r="D33" i="2"/>
  <c r="M33" i="2"/>
  <c r="T33" i="2"/>
  <c r="AB33" i="2"/>
  <c r="F33" i="2"/>
  <c r="U33" i="2"/>
  <c r="W33" i="2"/>
  <c r="X33" i="2"/>
  <c r="AE33" i="2"/>
  <c r="AC33" i="2"/>
  <c r="Y33" i="2"/>
  <c r="J33" i="2"/>
  <c r="L33" i="2"/>
  <c r="P33" i="2"/>
  <c r="S33" i="2"/>
  <c r="AA33" i="2"/>
  <c r="C45" i="2"/>
  <c r="D45" i="2" s="1"/>
  <c r="O33" i="2"/>
  <c r="AI33" i="2"/>
  <c r="Z33" i="2"/>
  <c r="AD33" i="2"/>
  <c r="H33" i="2"/>
  <c r="R33" i="2"/>
  <c r="AG33" i="2"/>
  <c r="AH33" i="2"/>
  <c r="I33" i="2"/>
  <c r="N33" i="2"/>
  <c r="AF33" i="2"/>
  <c r="G33" i="2"/>
  <c r="F45" i="2" s="1"/>
  <c r="V33" i="2"/>
  <c r="K33" i="2"/>
  <c r="E33" i="2"/>
  <c r="Q33" i="2"/>
  <c r="Z36" i="2"/>
  <c r="O36" i="2"/>
  <c r="F36" i="2"/>
  <c r="Q36" i="2"/>
  <c r="E36" i="2"/>
  <c r="P36" i="2"/>
  <c r="D36" i="2"/>
  <c r="T36" i="2"/>
  <c r="W36" i="2"/>
  <c r="AC36" i="2"/>
  <c r="U36" i="2"/>
  <c r="H36" i="2"/>
  <c r="AA36" i="2"/>
  <c r="AB36" i="2"/>
  <c r="V36" i="2"/>
  <c r="X36" i="2"/>
  <c r="M36" i="2"/>
  <c r="C48" i="2"/>
  <c r="D48" i="2" s="1"/>
  <c r="L36" i="2"/>
  <c r="AI36" i="2"/>
  <c r="R36" i="2"/>
  <c r="AH36" i="2"/>
  <c r="S36" i="2"/>
  <c r="I36" i="2"/>
  <c r="AE36" i="2"/>
  <c r="N36" i="2"/>
  <c r="AD36" i="2"/>
  <c r="AG36" i="2"/>
  <c r="G36" i="2"/>
  <c r="K36" i="2"/>
  <c r="Y36" i="2"/>
  <c r="AF36" i="2"/>
  <c r="J36" i="2"/>
  <c r="L51" i="2" l="1"/>
  <c r="P51" i="2"/>
  <c r="U51" i="2"/>
  <c r="T51" i="2"/>
  <c r="I51" i="2"/>
  <c r="K51" i="2"/>
  <c r="G51" i="2"/>
  <c r="S51" i="2"/>
  <c r="G46" i="2"/>
  <c r="E51" i="2"/>
  <c r="V51" i="2"/>
  <c r="F51" i="2"/>
  <c r="Q51" i="2"/>
  <c r="M51" i="2"/>
  <c r="N51" i="2"/>
  <c r="AB50" i="2"/>
  <c r="AC44" i="2"/>
  <c r="E46" i="2"/>
  <c r="AA49" i="2"/>
  <c r="Z46" i="2"/>
  <c r="J47" i="2"/>
  <c r="R50" i="2"/>
  <c r="U45" i="2"/>
  <c r="J50" i="2"/>
  <c r="AG44" i="2"/>
  <c r="O47" i="2"/>
  <c r="Y47" i="2"/>
  <c r="AD49" i="2"/>
  <c r="W44" i="2"/>
  <c r="T50" i="2"/>
  <c r="N50" i="2"/>
  <c r="I52" i="2"/>
  <c r="AA47" i="2"/>
  <c r="AG50" i="2"/>
  <c r="AA46" i="2"/>
  <c r="P45" i="2"/>
  <c r="AD50" i="2"/>
  <c r="V50" i="2"/>
  <c r="L50" i="2"/>
  <c r="AF50" i="2"/>
  <c r="G50" i="2"/>
  <c r="W45" i="2"/>
  <c r="K50" i="2"/>
  <c r="U50" i="2"/>
  <c r="W50" i="2"/>
  <c r="X50" i="2"/>
  <c r="O50" i="2"/>
  <c r="M50" i="2"/>
  <c r="S50" i="2"/>
  <c r="Q50" i="2"/>
  <c r="I50" i="2"/>
  <c r="P50" i="2"/>
  <c r="Y50" i="2"/>
  <c r="Z50" i="2"/>
  <c r="AE50" i="2"/>
  <c r="F50" i="2"/>
  <c r="AC50" i="2"/>
  <c r="AH50" i="2"/>
  <c r="H50" i="2"/>
  <c r="AA50" i="2"/>
  <c r="R48" i="2"/>
  <c r="T52" i="2"/>
  <c r="K52" i="2"/>
  <c r="U49" i="2"/>
  <c r="F44" i="2"/>
  <c r="AE48" i="2"/>
  <c r="H48" i="2"/>
  <c r="W48" i="2"/>
  <c r="S48" i="2"/>
  <c r="AG45" i="2"/>
  <c r="AD45" i="2"/>
  <c r="Y52" i="2"/>
  <c r="M52" i="2"/>
  <c r="E52" i="2"/>
  <c r="P47" i="2"/>
  <c r="AG47" i="2"/>
  <c r="V47" i="2"/>
  <c r="AF49" i="2"/>
  <c r="K49" i="2"/>
  <c r="P49" i="2"/>
  <c r="Z51" i="2"/>
  <c r="X51" i="2"/>
  <c r="AB51" i="2"/>
  <c r="AE51" i="2"/>
  <c r="AD44" i="2"/>
  <c r="AG46" i="2"/>
  <c r="T46" i="2"/>
  <c r="AD46" i="2"/>
  <c r="AF45" i="2"/>
  <c r="Z45" i="2"/>
  <c r="W52" i="2"/>
  <c r="K47" i="2"/>
  <c r="AC47" i="2"/>
  <c r="U48" i="2"/>
  <c r="J45" i="2"/>
  <c r="U44" i="2"/>
  <c r="AF44" i="2"/>
  <c r="S52" i="2"/>
  <c r="H47" i="2"/>
  <c r="W49" i="2"/>
  <c r="Q44" i="2"/>
  <c r="AC48" i="2"/>
  <c r="T47" i="2"/>
  <c r="Y49" i="2"/>
  <c r="J44" i="2"/>
  <c r="M45" i="2"/>
  <c r="H45" i="2"/>
  <c r="AA52" i="2"/>
  <c r="N44" i="2"/>
  <c r="J48" i="2"/>
  <c r="AA48" i="2"/>
  <c r="O48" i="2"/>
  <c r="P52" i="2"/>
  <c r="AF47" i="2"/>
  <c r="Z44" i="2"/>
  <c r="I44" i="2"/>
  <c r="AF46" i="2"/>
  <c r="M46" i="2"/>
  <c r="G48" i="2"/>
  <c r="AC45" i="2"/>
  <c r="X46" i="2"/>
  <c r="E48" i="2"/>
  <c r="E47" i="2"/>
  <c r="O49" i="2"/>
  <c r="V52" i="2"/>
  <c r="R52" i="2"/>
  <c r="F49" i="2"/>
  <c r="AE49" i="2"/>
  <c r="R44" i="2"/>
  <c r="L44" i="2"/>
  <c r="AB46" i="2"/>
  <c r="AG48" i="2"/>
  <c r="R45" i="2"/>
  <c r="V45" i="2"/>
  <c r="AD52" i="2"/>
  <c r="AB49" i="2"/>
  <c r="AD51" i="2"/>
  <c r="AH51" i="2"/>
  <c r="Y45" i="2"/>
  <c r="I45" i="2"/>
  <c r="AC52" i="2"/>
  <c r="R49" i="2"/>
  <c r="I46" i="2"/>
  <c r="L47" i="2"/>
  <c r="L45" i="2"/>
  <c r="AE47" i="2"/>
  <c r="X49" i="2"/>
  <c r="S46" i="2"/>
  <c r="K46" i="2"/>
  <c r="N52" i="2"/>
  <c r="Q47" i="2"/>
  <c r="N46" i="2"/>
  <c r="O46" i="2"/>
  <c r="F48" i="2"/>
  <c r="Q48" i="2"/>
  <c r="Z48" i="2"/>
  <c r="G45" i="2"/>
  <c r="O45" i="2"/>
  <c r="T45" i="2"/>
  <c r="O52" i="2"/>
  <c r="U52" i="2"/>
  <c r="Z52" i="2"/>
  <c r="Q52" i="2"/>
  <c r="AD47" i="2"/>
  <c r="G47" i="2"/>
  <c r="U47" i="2"/>
  <c r="Z47" i="2"/>
  <c r="N49" i="2"/>
  <c r="Z49" i="2"/>
  <c r="V49" i="2"/>
  <c r="AC51" i="2"/>
  <c r="AA51" i="2"/>
  <c r="M44" i="2"/>
  <c r="O44" i="2"/>
  <c r="V44" i="2"/>
  <c r="J46" i="2"/>
  <c r="L46" i="2"/>
  <c r="Y46" i="2"/>
  <c r="AG49" i="2"/>
  <c r="G52" i="2"/>
  <c r="AF48" i="2"/>
  <c r="AH48" i="2"/>
  <c r="P48" i="2"/>
  <c r="K45" i="2"/>
  <c r="E45" i="2"/>
  <c r="AB52" i="2"/>
  <c r="J52" i="2"/>
  <c r="H52" i="2"/>
  <c r="N47" i="2"/>
  <c r="X47" i="2"/>
  <c r="L49" i="2"/>
  <c r="J49" i="2"/>
  <c r="M49" i="2"/>
  <c r="S44" i="2"/>
  <c r="H46" i="2"/>
  <c r="T44" i="2"/>
  <c r="AE44" i="2"/>
  <c r="R46" i="2"/>
  <c r="U46" i="2"/>
  <c r="AC46" i="2"/>
  <c r="P46" i="2"/>
  <c r="Y48" i="2"/>
  <c r="X48" i="2"/>
  <c r="AH47" i="2"/>
  <c r="G49" i="2"/>
  <c r="Y51" i="2"/>
  <c r="Q45" i="2"/>
  <c r="K48" i="2"/>
  <c r="T48" i="2"/>
  <c r="AE45" i="2"/>
  <c r="X52" i="2"/>
  <c r="AE52" i="2"/>
  <c r="R47" i="2"/>
  <c r="H49" i="2"/>
  <c r="E44" i="2"/>
  <c r="M48" i="2"/>
  <c r="AB48" i="2"/>
  <c r="N48" i="2"/>
  <c r="AH45" i="2"/>
  <c r="X45" i="2"/>
  <c r="S45" i="2"/>
  <c r="AG52" i="2"/>
  <c r="AH52" i="2"/>
  <c r="F47" i="2"/>
  <c r="S47" i="2"/>
  <c r="I47" i="2"/>
  <c r="Q49" i="2"/>
  <c r="E49" i="2"/>
  <c r="AH49" i="2"/>
  <c r="AC49" i="2"/>
  <c r="AG51" i="2"/>
  <c r="K44" i="2"/>
  <c r="Y44" i="2"/>
  <c r="H44" i="2"/>
  <c r="AH44" i="2"/>
  <c r="F46" i="2"/>
  <c r="V46" i="2"/>
  <c r="W46" i="2"/>
  <c r="AH46" i="2"/>
  <c r="AA45" i="2"/>
  <c r="AF52" i="2"/>
  <c r="AB47" i="2"/>
  <c r="AF51" i="2"/>
  <c r="I48" i="2"/>
  <c r="AD48" i="2"/>
  <c r="L48" i="2"/>
  <c r="V48" i="2"/>
  <c r="N45" i="2"/>
  <c r="AB45" i="2"/>
  <c r="L52" i="2"/>
  <c r="M47" i="2"/>
  <c r="W47" i="2"/>
  <c r="I49" i="2"/>
  <c r="S49" i="2"/>
  <c r="T49" i="2"/>
  <c r="W51" i="2"/>
  <c r="X44" i="2"/>
  <c r="G44" i="2"/>
  <c r="AB44" i="2"/>
  <c r="AE46" i="2"/>
</calcChain>
</file>

<file path=xl/sharedStrings.xml><?xml version="1.0" encoding="utf-8"?>
<sst xmlns="http://schemas.openxmlformats.org/spreadsheetml/2006/main" count="162" uniqueCount="96">
  <si>
    <t>Preliminarus prieplaukų  įrengimo grafikas</t>
  </si>
  <si>
    <t>Preliminari Sutarties pasirašymo data</t>
  </si>
  <si>
    <t>ID</t>
  </si>
  <si>
    <t>VEIKLA</t>
  </si>
  <si>
    <t>PRADŽIA</t>
  </si>
  <si>
    <t>Trukmė, k.d.</t>
  </si>
  <si>
    <t>PABAIGA</t>
  </si>
  <si>
    <t>PASTABOS</t>
  </si>
  <si>
    <t>I ETAPAS</t>
  </si>
  <si>
    <t>1.1</t>
  </si>
  <si>
    <t>ŽIRMŪNŲ PAPLŪDIMIO PRIEPLAUKA</t>
  </si>
  <si>
    <t>1.1.1</t>
  </si>
  <si>
    <t>Brėžinių parengimas</t>
  </si>
  <si>
    <t>brėžinių parengimas ir suderinimas us Užsakovu x d.d</t>
  </si>
  <si>
    <t>1.1.2</t>
  </si>
  <si>
    <t>Pontonų ir įrenginių gamyba</t>
  </si>
  <si>
    <t>gamybos terminas x mėn.</t>
  </si>
  <si>
    <t>1.1.3</t>
  </si>
  <si>
    <t>Statybvietės perdavimas-priėmimas iš Užsakovo</t>
  </si>
  <si>
    <t>1.1.4</t>
  </si>
  <si>
    <t>Transportavimas</t>
  </si>
  <si>
    <t>transportavimas per x d.d. nuo pagaminimo</t>
  </si>
  <si>
    <t>1.1.5</t>
  </si>
  <si>
    <t>Prieplaukų įrengimas</t>
  </si>
  <si>
    <t>įrengimas per x d.d. nuo pristatymo į objektą</t>
  </si>
  <si>
    <t>1.2</t>
  </si>
  <si>
    <t>VERSLO TRIKAMPIO PRIEPLAUKA</t>
  </si>
  <si>
    <t>1.2.1</t>
  </si>
  <si>
    <t>1.2.2</t>
  </si>
  <si>
    <t>1.2.3</t>
  </si>
  <si>
    <t>1.2.4</t>
  </si>
  <si>
    <t>1.2.5</t>
  </si>
  <si>
    <t>1.3</t>
  </si>
  <si>
    <t>KARALIAUS MINDAUGO TILTO PRIEPLAUKA</t>
  </si>
  <si>
    <t>1.3.1</t>
  </si>
  <si>
    <t>1.3.2</t>
  </si>
  <si>
    <t>1.3.3</t>
  </si>
  <si>
    <t>1.3.4</t>
  </si>
  <si>
    <t>1.3.5</t>
  </si>
  <si>
    <t>1.4</t>
  </si>
  <si>
    <t>BALTOJO TILTO PRIEPLAUKA</t>
  </si>
  <si>
    <t>1.4.1</t>
  </si>
  <si>
    <t>1.4.2</t>
  </si>
  <si>
    <t>1.4.3</t>
  </si>
  <si>
    <t>1.4.4</t>
  </si>
  <si>
    <t>1.4.5</t>
  </si>
  <si>
    <t>1.5</t>
  </si>
  <si>
    <t>Įrengtų prieplaukų bandymai</t>
  </si>
  <si>
    <t>1.7</t>
  </si>
  <si>
    <t>Rangovo Darbų perdavimas-priėmimas</t>
  </si>
  <si>
    <t>Darbų perdavimas - priėmimas per 5 d.d. (7 k.d.) nuo pontonų sumontavimo</t>
  </si>
  <si>
    <t>II ETAPAS</t>
  </si>
  <si>
    <t>2.1</t>
  </si>
  <si>
    <t>ŠILO TILTO PRIEPLAUKA</t>
  </si>
  <si>
    <t>2.1.1</t>
  </si>
  <si>
    <t>2.1.2</t>
  </si>
  <si>
    <t>2.1.3</t>
  </si>
  <si>
    <t>2.1.4</t>
  </si>
  <si>
    <t>2.1.5</t>
  </si>
  <si>
    <t>2.2</t>
  </si>
  <si>
    <t>ŽVĖRYNO TILTO PRIEPLAUKA</t>
  </si>
  <si>
    <t>2.2.1</t>
  </si>
  <si>
    <t>2.2.2</t>
  </si>
  <si>
    <t>2.2.3</t>
  </si>
  <si>
    <t>2.2.4</t>
  </si>
  <si>
    <t>2.2.5</t>
  </si>
  <si>
    <t>2.3</t>
  </si>
  <si>
    <t>ŽALIOJO TILTO PRIEPLAUKA</t>
  </si>
  <si>
    <t>2.3.1</t>
  </si>
  <si>
    <t>2.3.2</t>
  </si>
  <si>
    <t>2.3.3</t>
  </si>
  <si>
    <t>2.3.4</t>
  </si>
  <si>
    <t>2.3.5</t>
  </si>
  <si>
    <t>2.4</t>
  </si>
  <si>
    <t>VALAKAMPIŲ PAPLŪDIMIO PRIEPLAUKA</t>
  </si>
  <si>
    <t>2.4.1</t>
  </si>
  <si>
    <t>2.4.2</t>
  </si>
  <si>
    <t>2.4.3</t>
  </si>
  <si>
    <t>2.4.4</t>
  </si>
  <si>
    <t>2.4.5</t>
  </si>
  <si>
    <t>2.5</t>
  </si>
  <si>
    <t>2.6</t>
  </si>
  <si>
    <t>Įrangos naudojimosi mokymai</t>
  </si>
  <si>
    <t>2.7</t>
  </si>
  <si>
    <t>*** Šis puslapis turi būti paslėptas ***</t>
  </si>
  <si>
    <t>Šiandien:</t>
  </si>
  <si>
    <t>Lango veiklos:</t>
  </si>
  <si>
    <t>Skaičiavimo lango pradžia</t>
  </si>
  <si>
    <t>Poslinkis</t>
  </si>
  <si>
    <t>Pradžia</t>
  </si>
  <si>
    <t>Langas</t>
  </si>
  <si>
    <t>Padėtis</t>
  </si>
  <si>
    <t>Serijos</t>
  </si>
  <si>
    <t>Veiklos ID</t>
  </si>
  <si>
    <t>Veikla</t>
  </si>
  <si>
    <t>Dabartinė diena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</si>
</sst>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mm\ yyyy"/>
    <numFmt numFmtId="165" formatCode="yyyy/mm/dd;@"/>
  </numFmts>
  <fonts count="13" x14ac:knownFonts="1">
    <font>
      <sz val="10"/>
      <color theme="3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22"/>
      <color theme="1"/>
      <name val="Calibri"/>
      <family val="2"/>
      <scheme val="minor"/>
    </font>
    <font>
      <sz val="10"/>
      <color theme="3" tint="0.39997558519241921"/>
      <name val="Calibri"/>
      <family val="2"/>
      <scheme val="minor"/>
    </font>
    <font>
      <sz val="14"/>
      <color theme="3" tint="0.39997558519241921"/>
      <name val="Calibri"/>
      <family val="2"/>
      <scheme val="minor"/>
    </font>
    <font>
      <sz val="12"/>
      <color theme="3"/>
      <name val="Calibri"/>
      <family val="2"/>
      <scheme val="minor"/>
    </font>
    <font>
      <sz val="30"/>
      <color theme="0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14" fontId="0" fillId="0" borderId="0" xfId="0" applyNumberFormat="1">
      <alignment vertical="center"/>
    </xf>
    <xf numFmtId="16" fontId="0" fillId="0" borderId="0" xfId="0" applyNumberFormat="1">
      <alignment vertical="center"/>
    </xf>
    <xf numFmtId="164" fontId="0" fillId="0" borderId="0" xfId="0" applyNumberFormat="1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left" vertical="center" indent="1"/>
    </xf>
    <xf numFmtId="0" fontId="10" fillId="0" borderId="0" xfId="0" applyFont="1">
      <alignment vertical="center"/>
    </xf>
    <xf numFmtId="0" fontId="7" fillId="4" borderId="0" xfId="0" applyFont="1" applyFill="1">
      <alignment vertical="center"/>
    </xf>
    <xf numFmtId="0" fontId="9" fillId="4" borderId="0" xfId="0" applyFont="1" applyFill="1" applyAlignment="1">
      <alignment horizontal="left" vertical="center" indent="1"/>
    </xf>
    <xf numFmtId="0" fontId="10" fillId="4" borderId="0" xfId="0" applyFont="1" applyFill="1" applyAlignment="1">
      <alignment horizontal="left" vertical="center" indent="1"/>
    </xf>
    <xf numFmtId="0" fontId="9" fillId="0" borderId="0" xfId="0" applyFont="1" applyAlignment="1">
      <alignment horizontal="left" vertical="center" wrapText="1" indent="1"/>
    </xf>
    <xf numFmtId="0" fontId="0" fillId="0" borderId="0" xfId="0" applyAlignment="1">
      <alignment horizontal="right" vertical="center"/>
    </xf>
    <xf numFmtId="0" fontId="7" fillId="4" borderId="0" xfId="0" applyFont="1" applyFill="1" applyAlignment="1">
      <alignment horizontal="right" vertical="center"/>
    </xf>
    <xf numFmtId="0" fontId="12" fillId="0" borderId="0" xfId="0" applyFont="1" applyAlignment="1">
      <alignment horizontal="left" vertical="center" indent="1"/>
    </xf>
    <xf numFmtId="0" fontId="7" fillId="0" borderId="0" xfId="0" applyFon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7" fillId="4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11" fillId="4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</cellXfs>
  <cellStyles count="2">
    <cellStyle name="Įprastas" xfId="0" builtinId="0" customBuiltin="1"/>
    <cellStyle name="Įprastas 2" xfId="1" xr:uid="{00000000-0005-0000-0000-000002000000}"/>
  </cellStyles>
  <dxfs count="12">
    <dxf>
      <alignment horizontal="left" vertical="center" textRotation="0" wrapText="0" indent="1" justifyLastLine="0" shrinkToFit="0" readingOrder="0"/>
      <protection locked="1" hidden="0"/>
    </dxf>
    <dxf>
      <numFmt numFmtId="165" formatCode="yyyy/mm/dd;@"/>
      <alignment horizontal="center" vertical="center" textRotation="0" wrapText="0" indent="0" justifyLastLine="0" shrinkToFit="0" readingOrder="0"/>
      <protection locked="1" hidden="0"/>
    </dxf>
    <dxf>
      <numFmt numFmtId="0" formatCode="General"/>
      <alignment horizontal="center" vertical="center" textRotation="0" wrapText="0" indent="0" justifyLastLine="0" shrinkToFit="0" readingOrder="0"/>
    </dxf>
    <dxf>
      <numFmt numFmtId="165" formatCode="yyyy/mm/dd;@"/>
      <alignment horizontal="center" vertical="center" textRotation="0" wrapText="0" indent="0" justifyLastLine="0" shrinkToFit="0" readingOrder="0"/>
      <protection locked="1" hidden="0"/>
    </dxf>
    <dxf>
      <alignment horizontal="left" vertical="center" textRotation="0" wrapText="0" indent="1" justifyLastLine="0" shrinkToFit="0" readingOrder="0"/>
      <protection locked="1" hidden="0"/>
    </dxf>
    <dxf>
      <font>
        <b val="0"/>
      </font>
      <protection locked="1" hidden="0"/>
    </dxf>
    <dxf>
      <protection locked="1" hidden="0"/>
    </dxf>
    <dxf>
      <protection locked="1" hidden="0"/>
    </dxf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</dxfs>
  <tableStyles count="1" defaultTableStyle="TableStyleMedium2" defaultPivotStyle="PivotStyleLight8">
    <tableStyle name="Project Timeline" pivot="0" count="4" xr9:uid="{00000000-0011-0000-FFFF-FFFF00000000}">
      <tableStyleElement type="wholeTable" dxfId="11"/>
      <tableStyleElement type="headerRow" dxfId="10"/>
      <tableStyleElement type="firstRowStripe" dxfId="9"/>
      <tableStyleElement type="secondRowStripe" dxfId="8"/>
    </tableStyle>
  </tableStyles>
  <colors>
    <mruColors>
      <color rgb="FFCCFFCC"/>
      <color rgb="FFD1CBE1"/>
      <color rgb="FFFED9CD"/>
      <color rgb="FFFF5757"/>
      <color rgb="FFFAEB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375138</xdr:colOff>
      <xdr:row>63</xdr:row>
      <xdr:rowOff>0</xdr:rowOff>
    </xdr:from>
    <xdr:to>
      <xdr:col>1</xdr:col>
      <xdr:colOff>14881</xdr:colOff>
      <xdr:row>68</xdr:row>
      <xdr:rowOff>112235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8924925"/>
          <a:ext cx="0" cy="12228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ctivities" displayName="Activities" ref="B6:G61" totalsRowShown="0" headerRowDxfId="7" dataDxfId="6">
  <autoFilter ref="B6:G61" xr:uid="{00000000-0009-0000-0100-000001000000}"/>
  <sortState xmlns:xlrd2="http://schemas.microsoft.com/office/spreadsheetml/2017/richdata2" ref="C5:G16">
    <sortCondition ref="D4:D16"/>
  </sortState>
  <tableColumns count="6">
    <tableColumn id="5" xr3:uid="{00000000-0010-0000-0000-000005000000}" name="ID" dataDxfId="5">
      <calculatedColumnFormula>N(B6)+1</calculatedColumnFormula>
    </tableColumn>
    <tableColumn id="1" xr3:uid="{00000000-0010-0000-0000-000001000000}" name="VEIKLA" dataDxfId="4"/>
    <tableColumn id="2" xr3:uid="{00000000-0010-0000-0000-000002000000}" name="PRADŽIA" dataDxfId="3">
      <calculatedColumnFormula>+D8</calculatedColumnFormula>
    </tableColumn>
    <tableColumn id="6" xr3:uid="{0BC12C82-1ED5-4449-8257-80283EE97933}" name="Trukmė, k.d." dataDxfId="2"/>
    <tableColumn id="3" xr3:uid="{00000000-0010-0000-0000-000003000000}" name="PABAIGA" dataDxfId="1"/>
    <tableColumn id="4" xr3:uid="{00000000-0010-0000-0000-000004000000}" name="PASTABOS" dataDxfId="0"/>
  </tableColumns>
  <tableStyleInfo name="Project Timeline" showFirstColumn="0" showLastColumn="0" showRowStripes="1" showColumnStripes="0"/>
  <extLst>
    <ext xmlns:x14="http://schemas.microsoft.com/office/spreadsheetml/2009/9/main" uri="{504A1905-F514-4f6f-8877-14C23A59335A}">
      <x14:table altText="Veiklų lentelė" altTextSummary="Ši lentelė skirta vartotojui įvesti ir valdyti akademines veiklas. Pateikiami stulpeliai: veikla, pradžia, pabaiga ir pastabos. Visos į lentelę veiklos bus atvaizduojamos laiko planavimo juostos diagramoje."/>
    </ext>
  </extLst>
</table>
</file>

<file path=xl/theme/theme1.xml><?xml version="1.0" encoding="utf-8"?>
<a:theme xmlns:a="http://schemas.openxmlformats.org/drawingml/2006/main" name="Office Theme">
  <a:themeElements>
    <a:clrScheme name="Project Timeline">
      <a:dk1>
        <a:sysClr val="windowText" lastClr="000000"/>
      </a:dk1>
      <a:lt1>
        <a:sysClr val="window" lastClr="FFFFFF"/>
      </a:lt1>
      <a:dk2>
        <a:srgbClr val="37464D"/>
      </a:dk2>
      <a:lt2>
        <a:srgbClr val="F0ECEB"/>
      </a:lt2>
      <a:accent1>
        <a:srgbClr val="FE713B"/>
      </a:accent1>
      <a:accent2>
        <a:srgbClr val="0CA8C7"/>
      </a:accent2>
      <a:accent3>
        <a:srgbClr val="9BD174"/>
      </a:accent3>
      <a:accent4>
        <a:srgbClr val="8F6BA2"/>
      </a:accent4>
      <a:accent5>
        <a:srgbClr val="FFED56"/>
      </a:accent5>
      <a:accent6>
        <a:srgbClr val="E95877"/>
      </a:accent6>
      <a:hlink>
        <a:srgbClr val="47C2D9"/>
      </a:hlink>
      <a:folHlink>
        <a:srgbClr val="8F6BA2"/>
      </a:folHlink>
    </a:clrScheme>
    <a:fontScheme name="Project Timelin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G61"/>
  <sheetViews>
    <sheetView showGridLines="0" tabSelected="1" zoomScale="80" zoomScaleNormal="80" workbookViewId="0">
      <selection activeCell="N55" sqref="N55"/>
    </sheetView>
  </sheetViews>
  <sheetFormatPr defaultColWidth="9.140625" defaultRowHeight="17.25" customHeight="1" x14ac:dyDescent="0.2"/>
  <cols>
    <col min="1" max="1" width="5.5703125" customWidth="1"/>
    <col min="2" max="2" width="9.140625" customWidth="1"/>
    <col min="3" max="3" width="39.85546875" customWidth="1"/>
    <col min="4" max="4" width="18.42578125" style="23" customWidth="1"/>
    <col min="5" max="5" width="18.42578125" style="9" customWidth="1"/>
    <col min="6" max="6" width="18.42578125" style="23" customWidth="1"/>
    <col min="7" max="7" width="61.140625" customWidth="1"/>
    <col min="9" max="9" width="10.140625" bestFit="1" customWidth="1"/>
  </cols>
  <sheetData>
    <row r="1" spans="1:7" ht="17.25" customHeight="1" x14ac:dyDescent="0.2">
      <c r="A1" s="34"/>
      <c r="B1" s="34"/>
      <c r="C1" s="34"/>
      <c r="D1" s="34"/>
      <c r="E1" s="34"/>
      <c r="F1" s="34"/>
      <c r="G1" s="34"/>
    </row>
    <row r="2" spans="1:7" s="4" customFormat="1" ht="47.25" customHeight="1" thickBot="1" x14ac:dyDescent="0.25">
      <c r="A2" s="35" t="s">
        <v>0</v>
      </c>
      <c r="B2" s="35"/>
      <c r="C2" s="35"/>
      <c r="D2" s="35"/>
      <c r="E2" s="35"/>
      <c r="F2" s="35"/>
      <c r="G2" s="35"/>
    </row>
    <row r="3" spans="1:7" ht="17.25" customHeight="1" thickTop="1" thickBot="1" x14ac:dyDescent="0.25">
      <c r="C3" s="5"/>
    </row>
    <row r="4" spans="1:7" ht="17.25" customHeight="1" thickBot="1" x14ac:dyDescent="0.35">
      <c r="C4" s="6" t="s">
        <v>1</v>
      </c>
      <c r="D4" s="24"/>
      <c r="E4" s="10"/>
    </row>
    <row r="6" spans="1:7" ht="17.25" customHeight="1" x14ac:dyDescent="0.2">
      <c r="B6" t="s">
        <v>2</v>
      </c>
      <c r="C6" s="7" t="s">
        <v>3</v>
      </c>
      <c r="D6" s="25" t="s">
        <v>4</v>
      </c>
      <c r="E6" s="11" t="s">
        <v>5</v>
      </c>
      <c r="F6" s="25" t="s">
        <v>6</v>
      </c>
      <c r="G6" s="7" t="s">
        <v>7</v>
      </c>
    </row>
    <row r="7" spans="1:7" s="12" customFormat="1" ht="17.25" customHeight="1" x14ac:dyDescent="0.2">
      <c r="B7" s="15">
        <v>1</v>
      </c>
      <c r="C7" s="16" t="s">
        <v>8</v>
      </c>
      <c r="D7" s="26">
        <f>+D8</f>
        <v>0</v>
      </c>
      <c r="E7" s="30">
        <f>+SUM(E8,E14,E20,E26)</f>
        <v>0</v>
      </c>
      <c r="F7" s="28">
        <v>45778</v>
      </c>
      <c r="G7" s="16"/>
    </row>
    <row r="8" spans="1:7" s="12" customFormat="1" ht="15.75" x14ac:dyDescent="0.2">
      <c r="B8" s="22" t="s">
        <v>9</v>
      </c>
      <c r="C8" s="18" t="s">
        <v>10</v>
      </c>
      <c r="D8" s="27">
        <f>+D9</f>
        <v>0</v>
      </c>
      <c r="E8" s="29">
        <f>+SUM(E9:E13)</f>
        <v>0</v>
      </c>
      <c r="F8" s="27">
        <f>+F13</f>
        <v>0</v>
      </c>
      <c r="G8" s="13"/>
    </row>
    <row r="9" spans="1:7" s="12" customFormat="1" ht="15.75" x14ac:dyDescent="0.2">
      <c r="B9" s="19" t="s">
        <v>11</v>
      </c>
      <c r="C9" s="8" t="s">
        <v>12</v>
      </c>
      <c r="D9" s="27"/>
      <c r="E9" s="29"/>
      <c r="F9" s="23"/>
      <c r="G9" s="8" t="s">
        <v>13</v>
      </c>
    </row>
    <row r="10" spans="1:7" ht="17.25" customHeight="1" x14ac:dyDescent="0.2">
      <c r="B10" s="19" t="s">
        <v>14</v>
      </c>
      <c r="C10" s="8" t="s">
        <v>15</v>
      </c>
      <c r="G10" s="8" t="s">
        <v>16</v>
      </c>
    </row>
    <row r="11" spans="1:7" ht="17.25" customHeight="1" x14ac:dyDescent="0.2">
      <c r="B11" s="19" t="s">
        <v>17</v>
      </c>
      <c r="C11" s="8" t="s">
        <v>18</v>
      </c>
      <c r="G11" s="8"/>
    </row>
    <row r="12" spans="1:7" ht="17.25" customHeight="1" x14ac:dyDescent="0.2">
      <c r="B12" s="19" t="s">
        <v>19</v>
      </c>
      <c r="C12" s="8" t="s">
        <v>20</v>
      </c>
      <c r="G12" s="8" t="s">
        <v>21</v>
      </c>
    </row>
    <row r="13" spans="1:7" ht="17.25" customHeight="1" x14ac:dyDescent="0.2">
      <c r="B13" s="19" t="s">
        <v>22</v>
      </c>
      <c r="C13" s="8" t="s">
        <v>23</v>
      </c>
      <c r="G13" s="8" t="s">
        <v>24</v>
      </c>
    </row>
    <row r="14" spans="1:7" s="12" customFormat="1" ht="15.75" x14ac:dyDescent="0.2">
      <c r="B14" s="22" t="s">
        <v>25</v>
      </c>
      <c r="C14" s="18" t="s">
        <v>26</v>
      </c>
      <c r="D14" s="27">
        <f>+D15</f>
        <v>0</v>
      </c>
      <c r="E14" s="29">
        <f>+SUM(E15:E19)</f>
        <v>0</v>
      </c>
      <c r="F14" s="27">
        <f>+F19</f>
        <v>0</v>
      </c>
      <c r="G14" s="13"/>
    </row>
    <row r="15" spans="1:7" s="12" customFormat="1" ht="15.75" x14ac:dyDescent="0.2">
      <c r="B15" s="19" t="s">
        <v>27</v>
      </c>
      <c r="C15" s="8" t="s">
        <v>12</v>
      </c>
      <c r="D15" s="27"/>
      <c r="E15" s="29"/>
      <c r="F15" s="23"/>
      <c r="G15" s="8" t="s">
        <v>13</v>
      </c>
    </row>
    <row r="16" spans="1:7" ht="17.25" customHeight="1" x14ac:dyDescent="0.2">
      <c r="B16" s="19" t="s">
        <v>28</v>
      </c>
      <c r="C16" s="8" t="s">
        <v>15</v>
      </c>
      <c r="G16" s="8" t="s">
        <v>16</v>
      </c>
    </row>
    <row r="17" spans="2:7" ht="17.25" customHeight="1" x14ac:dyDescent="0.2">
      <c r="B17" s="19" t="s">
        <v>29</v>
      </c>
      <c r="C17" s="8" t="s">
        <v>18</v>
      </c>
      <c r="G17" s="8"/>
    </row>
    <row r="18" spans="2:7" ht="17.25" customHeight="1" x14ac:dyDescent="0.2">
      <c r="B18" s="19" t="s">
        <v>30</v>
      </c>
      <c r="C18" s="8" t="s">
        <v>20</v>
      </c>
      <c r="G18" s="8" t="s">
        <v>21</v>
      </c>
    </row>
    <row r="19" spans="2:7" ht="17.25" customHeight="1" x14ac:dyDescent="0.2">
      <c r="B19" s="19" t="s">
        <v>31</v>
      </c>
      <c r="C19" s="8" t="s">
        <v>23</v>
      </c>
      <c r="G19" s="8" t="s">
        <v>24</v>
      </c>
    </row>
    <row r="20" spans="2:7" s="12" customFormat="1" ht="31.5" x14ac:dyDescent="0.2">
      <c r="B20" s="22" t="s">
        <v>32</v>
      </c>
      <c r="C20" s="18" t="s">
        <v>33</v>
      </c>
      <c r="D20" s="27">
        <f>+D21</f>
        <v>0</v>
      </c>
      <c r="E20" s="29">
        <f>+SUM(E21:E25)</f>
        <v>0</v>
      </c>
      <c r="F20" s="27">
        <f>+F25</f>
        <v>0</v>
      </c>
      <c r="G20" s="13"/>
    </row>
    <row r="21" spans="2:7" s="12" customFormat="1" ht="15.75" x14ac:dyDescent="0.2">
      <c r="B21" s="19" t="s">
        <v>34</v>
      </c>
      <c r="C21" s="8" t="s">
        <v>12</v>
      </c>
      <c r="D21" s="27"/>
      <c r="E21" s="29"/>
      <c r="F21" s="23"/>
      <c r="G21" s="8" t="s">
        <v>13</v>
      </c>
    </row>
    <row r="22" spans="2:7" ht="17.25" customHeight="1" x14ac:dyDescent="0.2">
      <c r="B22" s="19" t="s">
        <v>35</v>
      </c>
      <c r="C22" s="8" t="s">
        <v>15</v>
      </c>
      <c r="G22" s="8" t="s">
        <v>16</v>
      </c>
    </row>
    <row r="23" spans="2:7" ht="17.25" customHeight="1" x14ac:dyDescent="0.2">
      <c r="B23" s="19" t="s">
        <v>36</v>
      </c>
      <c r="C23" s="8" t="s">
        <v>18</v>
      </c>
      <c r="G23" s="8"/>
    </row>
    <row r="24" spans="2:7" ht="17.25" customHeight="1" x14ac:dyDescent="0.2">
      <c r="B24" s="19" t="s">
        <v>37</v>
      </c>
      <c r="C24" s="8" t="s">
        <v>20</v>
      </c>
      <c r="G24" s="8" t="s">
        <v>21</v>
      </c>
    </row>
    <row r="25" spans="2:7" ht="17.25" customHeight="1" x14ac:dyDescent="0.2">
      <c r="B25" s="19" t="s">
        <v>38</v>
      </c>
      <c r="C25" s="8" t="s">
        <v>23</v>
      </c>
      <c r="G25" s="8" t="s">
        <v>24</v>
      </c>
    </row>
    <row r="26" spans="2:7" s="12" customFormat="1" ht="15.75" x14ac:dyDescent="0.2">
      <c r="B26" s="22" t="s">
        <v>39</v>
      </c>
      <c r="C26" s="18" t="s">
        <v>40</v>
      </c>
      <c r="D26" s="27">
        <f>+D27</f>
        <v>0</v>
      </c>
      <c r="E26" s="29">
        <f>+SUM(E27:E31)</f>
        <v>0</v>
      </c>
      <c r="F26" s="27">
        <f>+F31</f>
        <v>0</v>
      </c>
      <c r="G26" s="13"/>
    </row>
    <row r="27" spans="2:7" s="12" customFormat="1" ht="15.75" x14ac:dyDescent="0.2">
      <c r="B27" s="19" t="s">
        <v>41</v>
      </c>
      <c r="C27" s="8" t="s">
        <v>12</v>
      </c>
      <c r="D27" s="27"/>
      <c r="E27" s="29"/>
      <c r="F27" s="23"/>
      <c r="G27" s="8" t="s">
        <v>13</v>
      </c>
    </row>
    <row r="28" spans="2:7" ht="17.25" customHeight="1" x14ac:dyDescent="0.2">
      <c r="B28" s="19" t="s">
        <v>42</v>
      </c>
      <c r="C28" s="8" t="s">
        <v>15</v>
      </c>
      <c r="G28" s="8" t="s">
        <v>16</v>
      </c>
    </row>
    <row r="29" spans="2:7" ht="17.25" customHeight="1" x14ac:dyDescent="0.2">
      <c r="B29" s="19" t="s">
        <v>43</v>
      </c>
      <c r="C29" s="8" t="s">
        <v>18</v>
      </c>
      <c r="G29" s="8"/>
    </row>
    <row r="30" spans="2:7" ht="17.25" customHeight="1" x14ac:dyDescent="0.2">
      <c r="B30" s="19" t="s">
        <v>44</v>
      </c>
      <c r="C30" s="8" t="s">
        <v>20</v>
      </c>
      <c r="G30" s="8" t="s">
        <v>21</v>
      </c>
    </row>
    <row r="31" spans="2:7" ht="17.25" customHeight="1" x14ac:dyDescent="0.2">
      <c r="B31" s="19" t="s">
        <v>45</v>
      </c>
      <c r="C31" s="8" t="s">
        <v>23</v>
      </c>
      <c r="G31" s="8" t="s">
        <v>24</v>
      </c>
    </row>
    <row r="32" spans="2:7" ht="17.25" customHeight="1" x14ac:dyDescent="0.2">
      <c r="B32" s="22" t="s">
        <v>46</v>
      </c>
      <c r="C32" s="32" t="s">
        <v>47</v>
      </c>
      <c r="D32" s="27">
        <f>+Activities[[#This Row],[PABAIGA]]-Activities[[#This Row],[Trukmė, k.d.]]</f>
        <v>45778</v>
      </c>
      <c r="E32" s="33"/>
      <c r="F32" s="27">
        <f>+D33</f>
        <v>45778</v>
      </c>
      <c r="G32" s="8"/>
    </row>
    <row r="33" spans="2:7" ht="17.25" customHeight="1" x14ac:dyDescent="0.2">
      <c r="B33" s="22" t="s">
        <v>48</v>
      </c>
      <c r="C33" s="21" t="s">
        <v>49</v>
      </c>
      <c r="D33" s="27">
        <f>+F7</f>
        <v>45778</v>
      </c>
      <c r="E33" s="33">
        <v>7</v>
      </c>
      <c r="F33" s="27">
        <f>+Activities[[#This Row],[PRADŽIA]]+Activities[[#This Row],[Trukmė, k.d.]]</f>
        <v>45785</v>
      </c>
      <c r="G33" s="8" t="s">
        <v>50</v>
      </c>
    </row>
    <row r="34" spans="2:7" s="14" customFormat="1" ht="17.25" customHeight="1" x14ac:dyDescent="0.2">
      <c r="B34" s="20">
        <v>2</v>
      </c>
      <c r="C34" s="16" t="s">
        <v>51</v>
      </c>
      <c r="D34" s="26">
        <f>+D35</f>
        <v>0</v>
      </c>
      <c r="E34" s="31"/>
      <c r="F34" s="28">
        <v>45792</v>
      </c>
      <c r="G34" s="17"/>
    </row>
    <row r="35" spans="2:7" s="12" customFormat="1" ht="17.25" customHeight="1" x14ac:dyDescent="0.2">
      <c r="B35" s="22" t="s">
        <v>52</v>
      </c>
      <c r="C35" s="13" t="s">
        <v>53</v>
      </c>
      <c r="D35" s="27">
        <f>+D36</f>
        <v>0</v>
      </c>
      <c r="E35" s="29">
        <f>+SUM(E36:E40)</f>
        <v>0</v>
      </c>
      <c r="F35" s="27">
        <f>+F40</f>
        <v>0</v>
      </c>
      <c r="G35" s="13"/>
    </row>
    <row r="36" spans="2:7" s="12" customFormat="1" ht="17.25" customHeight="1" x14ac:dyDescent="0.2">
      <c r="B36" s="19" t="s">
        <v>54</v>
      </c>
      <c r="C36" s="8" t="s">
        <v>12</v>
      </c>
      <c r="D36" s="27"/>
      <c r="E36" s="29"/>
      <c r="F36" s="27"/>
      <c r="G36" s="8" t="s">
        <v>13</v>
      </c>
    </row>
    <row r="37" spans="2:7" ht="17.25" customHeight="1" x14ac:dyDescent="0.2">
      <c r="B37" s="19" t="s">
        <v>55</v>
      </c>
      <c r="C37" s="8" t="s">
        <v>15</v>
      </c>
      <c r="G37" s="8" t="s">
        <v>16</v>
      </c>
    </row>
    <row r="38" spans="2:7" ht="17.25" customHeight="1" x14ac:dyDescent="0.2">
      <c r="B38" s="19" t="s">
        <v>56</v>
      </c>
      <c r="C38" s="8" t="s">
        <v>18</v>
      </c>
      <c r="G38" s="8"/>
    </row>
    <row r="39" spans="2:7" ht="17.25" customHeight="1" x14ac:dyDescent="0.2">
      <c r="B39" s="19" t="s">
        <v>57</v>
      </c>
      <c r="C39" s="8" t="s">
        <v>20</v>
      </c>
      <c r="G39" s="8" t="s">
        <v>21</v>
      </c>
    </row>
    <row r="40" spans="2:7" ht="17.25" customHeight="1" x14ac:dyDescent="0.2">
      <c r="B40" s="19" t="s">
        <v>58</v>
      </c>
      <c r="C40" s="8" t="s">
        <v>23</v>
      </c>
      <c r="G40" s="8" t="s">
        <v>24</v>
      </c>
    </row>
    <row r="41" spans="2:7" s="12" customFormat="1" ht="15.75" x14ac:dyDescent="0.2">
      <c r="B41" s="22" t="s">
        <v>59</v>
      </c>
      <c r="C41" s="18" t="s">
        <v>60</v>
      </c>
      <c r="D41" s="27">
        <f>+D42</f>
        <v>0</v>
      </c>
      <c r="E41" s="29">
        <f>+SUM(E42:E46)</f>
        <v>0</v>
      </c>
      <c r="F41" s="27">
        <f>+F46</f>
        <v>0</v>
      </c>
      <c r="G41" s="13"/>
    </row>
    <row r="42" spans="2:7" s="12" customFormat="1" ht="15.75" x14ac:dyDescent="0.2">
      <c r="B42" s="19" t="s">
        <v>61</v>
      </c>
      <c r="C42" s="8" t="s">
        <v>12</v>
      </c>
      <c r="D42" s="27"/>
      <c r="E42" s="29"/>
      <c r="F42" s="27"/>
      <c r="G42" s="8" t="s">
        <v>13</v>
      </c>
    </row>
    <row r="43" spans="2:7" ht="17.25" customHeight="1" x14ac:dyDescent="0.2">
      <c r="B43" s="19" t="s">
        <v>62</v>
      </c>
      <c r="C43" s="8" t="s">
        <v>15</v>
      </c>
      <c r="G43" s="8" t="s">
        <v>16</v>
      </c>
    </row>
    <row r="44" spans="2:7" ht="17.25" customHeight="1" x14ac:dyDescent="0.2">
      <c r="B44" s="19" t="s">
        <v>63</v>
      </c>
      <c r="C44" s="8" t="s">
        <v>18</v>
      </c>
      <c r="G44" s="8"/>
    </row>
    <row r="45" spans="2:7" ht="17.25" customHeight="1" x14ac:dyDescent="0.2">
      <c r="B45" s="19" t="s">
        <v>64</v>
      </c>
      <c r="C45" s="8" t="s">
        <v>20</v>
      </c>
      <c r="G45" s="8" t="s">
        <v>21</v>
      </c>
    </row>
    <row r="46" spans="2:7" ht="17.25" customHeight="1" x14ac:dyDescent="0.2">
      <c r="B46" s="19" t="s">
        <v>65</v>
      </c>
      <c r="C46" s="8" t="s">
        <v>23</v>
      </c>
      <c r="G46" s="8" t="s">
        <v>24</v>
      </c>
    </row>
    <row r="47" spans="2:7" s="12" customFormat="1" ht="15.75" x14ac:dyDescent="0.2">
      <c r="B47" s="22" t="s">
        <v>66</v>
      </c>
      <c r="C47" s="18" t="s">
        <v>67</v>
      </c>
      <c r="D47" s="27">
        <f>+D48</f>
        <v>0</v>
      </c>
      <c r="E47" s="29">
        <f>+SUM(E48:E52)</f>
        <v>0</v>
      </c>
      <c r="F47" s="27">
        <f>+F52</f>
        <v>0</v>
      </c>
      <c r="G47" s="13"/>
    </row>
    <row r="48" spans="2:7" s="12" customFormat="1" ht="15.75" x14ac:dyDescent="0.2">
      <c r="B48" s="19" t="s">
        <v>68</v>
      </c>
      <c r="C48" s="8" t="s">
        <v>12</v>
      </c>
      <c r="D48" s="27"/>
      <c r="E48" s="29"/>
      <c r="F48" s="27"/>
      <c r="G48" s="8" t="s">
        <v>13</v>
      </c>
    </row>
    <row r="49" spans="2:7" ht="17.25" customHeight="1" x14ac:dyDescent="0.2">
      <c r="B49" s="19" t="s">
        <v>69</v>
      </c>
      <c r="C49" s="8" t="s">
        <v>15</v>
      </c>
      <c r="G49" s="8" t="s">
        <v>16</v>
      </c>
    </row>
    <row r="50" spans="2:7" ht="17.25" customHeight="1" x14ac:dyDescent="0.2">
      <c r="B50" s="19" t="s">
        <v>70</v>
      </c>
      <c r="C50" s="8" t="s">
        <v>18</v>
      </c>
      <c r="G50" s="8"/>
    </row>
    <row r="51" spans="2:7" ht="17.25" customHeight="1" x14ac:dyDescent="0.2">
      <c r="B51" s="19" t="s">
        <v>71</v>
      </c>
      <c r="C51" s="8" t="s">
        <v>20</v>
      </c>
      <c r="G51" s="8" t="s">
        <v>21</v>
      </c>
    </row>
    <row r="52" spans="2:7" ht="17.25" customHeight="1" x14ac:dyDescent="0.2">
      <c r="B52" s="19" t="s">
        <v>72</v>
      </c>
      <c r="C52" s="8" t="s">
        <v>23</v>
      </c>
      <c r="G52" s="8" t="s">
        <v>24</v>
      </c>
    </row>
    <row r="53" spans="2:7" s="12" customFormat="1" ht="31.5" x14ac:dyDescent="0.2">
      <c r="B53" s="22" t="s">
        <v>73</v>
      </c>
      <c r="C53" s="18" t="s">
        <v>74</v>
      </c>
      <c r="D53" s="27">
        <f>+D54</f>
        <v>0</v>
      </c>
      <c r="E53" s="29">
        <f>+SUM(E54:E58)</f>
        <v>0</v>
      </c>
      <c r="F53" s="27">
        <f>+F58</f>
        <v>0</v>
      </c>
      <c r="G53" s="13"/>
    </row>
    <row r="54" spans="2:7" s="12" customFormat="1" ht="15.75" x14ac:dyDescent="0.2">
      <c r="B54" s="19" t="s">
        <v>75</v>
      </c>
      <c r="C54" s="8" t="s">
        <v>12</v>
      </c>
      <c r="D54" s="27"/>
      <c r="E54" s="29"/>
      <c r="F54" s="27"/>
      <c r="G54" s="8" t="s">
        <v>13</v>
      </c>
    </row>
    <row r="55" spans="2:7" ht="17.25" customHeight="1" x14ac:dyDescent="0.2">
      <c r="B55" s="19" t="s">
        <v>76</v>
      </c>
      <c r="C55" s="8" t="s">
        <v>15</v>
      </c>
      <c r="G55" s="8" t="s">
        <v>16</v>
      </c>
    </row>
    <row r="56" spans="2:7" ht="17.25" customHeight="1" x14ac:dyDescent="0.2">
      <c r="B56" s="19" t="s">
        <v>77</v>
      </c>
      <c r="C56" s="8" t="s">
        <v>18</v>
      </c>
      <c r="G56" s="8"/>
    </row>
    <row r="57" spans="2:7" ht="17.25" customHeight="1" x14ac:dyDescent="0.2">
      <c r="B57" s="19" t="s">
        <v>78</v>
      </c>
      <c r="C57" s="8" t="s">
        <v>20</v>
      </c>
      <c r="G57" s="8" t="s">
        <v>21</v>
      </c>
    </row>
    <row r="58" spans="2:7" ht="17.25" customHeight="1" x14ac:dyDescent="0.2">
      <c r="B58" s="19" t="s">
        <v>79</v>
      </c>
      <c r="C58" s="8" t="s">
        <v>23</v>
      </c>
      <c r="G58" s="8" t="s">
        <v>24</v>
      </c>
    </row>
    <row r="59" spans="2:7" ht="17.25" customHeight="1" x14ac:dyDescent="0.2">
      <c r="B59" s="22" t="s">
        <v>80</v>
      </c>
      <c r="C59" s="32" t="s">
        <v>47</v>
      </c>
      <c r="D59" s="27"/>
      <c r="E59" s="33"/>
      <c r="F59" s="27"/>
      <c r="G59" s="8"/>
    </row>
    <row r="60" spans="2:7" ht="17.25" customHeight="1" x14ac:dyDescent="0.2">
      <c r="B60" s="22" t="s">
        <v>81</v>
      </c>
      <c r="C60" s="32" t="s">
        <v>82</v>
      </c>
      <c r="D60" s="27"/>
      <c r="E60" s="33"/>
      <c r="F60" s="27"/>
      <c r="G60" s="8"/>
    </row>
    <row r="61" spans="2:7" ht="17.25" customHeight="1" x14ac:dyDescent="0.2">
      <c r="B61" s="22" t="s">
        <v>83</v>
      </c>
      <c r="C61" s="21" t="s">
        <v>49</v>
      </c>
      <c r="D61" s="27">
        <f>+F34</f>
        <v>45792</v>
      </c>
      <c r="E61" s="33">
        <v>7</v>
      </c>
      <c r="F61" s="27">
        <f>+Activities[[#This Row],[PRADŽIA]]+Activities[[#This Row],[Trukmė, k.d.]]</f>
        <v>45799</v>
      </c>
      <c r="G61" s="8" t="s">
        <v>50</v>
      </c>
    </row>
  </sheetData>
  <sheetProtection selectLockedCells="1"/>
  <mergeCells count="2">
    <mergeCell ref="A1:G1"/>
    <mergeCell ref="A2:G2"/>
  </mergeCells>
  <phoneticPr fontId="8" type="noConversion"/>
  <printOptions horizontalCentered="1"/>
  <pageMargins left="0.19685039370078741" right="0.19685039370078741" top="0.39370078740157483" bottom="0.19685039370078741" header="0.31496062992125984" footer="0.31496062992125984"/>
  <pageSetup paperSize="9" scale="95" fitToHeight="2" orientation="landscape" r:id="rId1"/>
  <rowBreaks count="1" manualBreakCount="1">
    <brk id="4" max="16383" man="1"/>
  </rowBreaks>
  <ignoredErrors>
    <ignoredError sqref="D32:D33 B34 B7:B33 B35:B61 D61" calculatedColumn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I72"/>
  <sheetViews>
    <sheetView topLeftCell="A22" workbookViewId="0">
      <selection activeCell="D28" sqref="D28"/>
    </sheetView>
  </sheetViews>
  <sheetFormatPr defaultRowHeight="12.75" x14ac:dyDescent="0.2"/>
  <cols>
    <col min="3" max="3" width="17.42578125" customWidth="1"/>
    <col min="4" max="4" width="22.5703125" bestFit="1" customWidth="1"/>
    <col min="5" max="34" width="10.85546875" customWidth="1"/>
    <col min="35" max="35" width="17.5703125" customWidth="1"/>
  </cols>
  <sheetData>
    <row r="1" spans="1:6" x14ac:dyDescent="0.2">
      <c r="A1" t="s">
        <v>84</v>
      </c>
    </row>
    <row r="3" spans="1:6" x14ac:dyDescent="0.2">
      <c r="C3" t="s">
        <v>85</v>
      </c>
      <c r="D3" s="1">
        <f ca="1">TODAY()</f>
        <v>45692</v>
      </c>
      <c r="E3" s="1"/>
    </row>
    <row r="4" spans="1:6" x14ac:dyDescent="0.2">
      <c r="D4">
        <v>5</v>
      </c>
    </row>
    <row r="6" spans="1:6" x14ac:dyDescent="0.2">
      <c r="E6" t="e">
        <f>NA()</f>
        <v>#N/A</v>
      </c>
    </row>
    <row r="7" spans="1:6" x14ac:dyDescent="0.2">
      <c r="E7" t="e">
        <f>NA()</f>
        <v>#N/A</v>
      </c>
    </row>
    <row r="8" spans="1:6" x14ac:dyDescent="0.2">
      <c r="E8" t="e">
        <f>NA()</f>
        <v>#N/A</v>
      </c>
    </row>
    <row r="9" spans="1:6" x14ac:dyDescent="0.2">
      <c r="C9" s="2" t="s">
        <v>86</v>
      </c>
      <c r="D9">
        <f>SUMPRODUCT( ((Activities[PRADŽIA]&gt;=StartDateWindow)+(Activities[PABAIGA]&gt;=StartDateWindow)&gt;0)*(Activities[PRADŽIA]&lt;=(StartDateWindow+WindowDays-1)) )</f>
        <v>2</v>
      </c>
      <c r="E9" t="e">
        <f>NA()</f>
        <v>#N/A</v>
      </c>
    </row>
    <row r="10" spans="1:6" x14ac:dyDescent="0.2">
      <c r="D10">
        <v>9</v>
      </c>
      <c r="E10" t="e">
        <f>NA()</f>
        <v>#N/A</v>
      </c>
    </row>
    <row r="11" spans="1:6" x14ac:dyDescent="0.2">
      <c r="D11">
        <f>D10-MIN(D10,D9)</f>
        <v>7</v>
      </c>
      <c r="E11" t="e">
        <f>NA()</f>
        <v>#N/A</v>
      </c>
    </row>
    <row r="12" spans="1:6" x14ac:dyDescent="0.2">
      <c r="E12" t="e">
        <f>NA()</f>
        <v>#N/A</v>
      </c>
    </row>
    <row r="13" spans="1:6" x14ac:dyDescent="0.2">
      <c r="C13" s="2"/>
      <c r="E13" t="e">
        <f>NA()</f>
        <v>#N/A</v>
      </c>
    </row>
    <row r="14" spans="1:6" x14ac:dyDescent="0.2">
      <c r="C14" s="2"/>
      <c r="E14" t="e">
        <f>NA()</f>
        <v>#N/A</v>
      </c>
    </row>
    <row r="15" spans="1:6" x14ac:dyDescent="0.2">
      <c r="C15" s="2"/>
      <c r="E15">
        <f t="array" ref="E15">INDEX(Activities[ID],MATCH(1, ((Activities[PRADŽIA]&gt;=StartDateWindow)+(Activities[PABAIGA]&gt;=StartDateWindow)&gt;0)*(Activities[PRADŽIA]&lt;=(StartDateWindow+WindowDays-1)), 0))</f>
        <v>1</v>
      </c>
      <c r="F15" t="e">
        <f t="shared" ref="F15:F23" ca="1" si="0">OFFSET(E15,-$D$11,)</f>
        <v>#N/A</v>
      </c>
    </row>
    <row r="16" spans="1:6" x14ac:dyDescent="0.2">
      <c r="C16" s="2"/>
      <c r="E16">
        <f t="array" ref="E16">INDEX(Activities[ID],MATCH(1, (Activities[ID]&gt;E15)*((Activities[PRADŽIA]&gt;=StartDateWindow)+(Activities[PABAIGA]&gt;=StartDateWindow)&gt;0)*(Activities[PRADŽIA]&lt;=(StartDateWindow+WindowDays-1)), 0))</f>
        <v>2</v>
      </c>
      <c r="F16" t="e">
        <f t="shared" ca="1" si="0"/>
        <v>#N/A</v>
      </c>
    </row>
    <row r="17" spans="1:35" x14ac:dyDescent="0.2">
      <c r="C17" s="2"/>
      <c r="E17" t="e">
        <f t="array" ref="E17">INDEX(Activities[ID],MATCH(1, (Activities[ID]&gt;E16)*((Activities[PRADŽIA]&gt;=StartDateWindow)+(Activities[PABAIGA]&gt;=StartDateWindow)&gt;0)*(Activities[PRADŽIA]&lt;=(StartDateWindow+WindowDays-1)), 0))</f>
        <v>#N/A</v>
      </c>
      <c r="F17" t="e">
        <f t="shared" ca="1" si="0"/>
        <v>#N/A</v>
      </c>
    </row>
    <row r="18" spans="1:35" x14ac:dyDescent="0.2">
      <c r="E18" t="e">
        <f t="array" ref="E18">INDEX(Activities[ID],MATCH(1, (Activities[ID]&gt;E17)*((Activities[PRADŽIA]&gt;=StartDateWindow)+(Activities[PABAIGA]&gt;=StartDateWindow)&gt;0)*(Activities[PRADŽIA]&lt;=(StartDateWindow+WindowDays-1)), 0))</f>
        <v>#N/A</v>
      </c>
      <c r="F18" t="e">
        <f t="shared" ca="1" si="0"/>
        <v>#N/A</v>
      </c>
    </row>
    <row r="19" spans="1:35" x14ac:dyDescent="0.2">
      <c r="E19" t="e">
        <f t="array" ref="E19">INDEX(Activities[ID],MATCH(1, (Activities[ID]&gt;E18)*((Activities[PRADŽIA]&gt;=StartDateWindow)+(Activities[PABAIGA]&gt;=StartDateWindow)&gt;0)*(Activities[PRADŽIA]&lt;=(StartDateWindow+WindowDays-1)), 0))</f>
        <v>#N/A</v>
      </c>
      <c r="F19" t="e">
        <f t="shared" ca="1" si="0"/>
        <v>#N/A</v>
      </c>
    </row>
    <row r="20" spans="1:35" x14ac:dyDescent="0.2">
      <c r="E20" t="e">
        <f t="array" ref="E20">INDEX(Activities[ID],MATCH(1, (Activities[ID]&gt;E19)*((Activities[PRADŽIA]&gt;=StartDateWindow)+(Activities[PABAIGA]&gt;=StartDateWindow)&gt;0)*(Activities[PRADŽIA]&lt;=(StartDateWindow+WindowDays-1)), 0))</f>
        <v>#N/A</v>
      </c>
      <c r="F20" t="e">
        <f t="shared" ca="1" si="0"/>
        <v>#N/A</v>
      </c>
    </row>
    <row r="21" spans="1:35" x14ac:dyDescent="0.2">
      <c r="E21" t="e">
        <f t="array" ref="E21">INDEX(Activities[ID],MATCH(1, (Activities[ID]&gt;E20)*((Activities[PRADŽIA]&gt;=StartDateWindow)+(Activities[PABAIGA]&gt;=StartDateWindow)&gt;0)*(Activities[PRADŽIA]&lt;=(StartDateWindow+WindowDays-1)), 0))</f>
        <v>#N/A</v>
      </c>
      <c r="F21" t="e">
        <f t="shared" ca="1" si="0"/>
        <v>#N/A</v>
      </c>
    </row>
    <row r="22" spans="1:35" x14ac:dyDescent="0.2">
      <c r="E22" t="e">
        <f t="array" ref="E22">INDEX(Activities[ID],MATCH(1, (Activities[ID]&gt;E21)*((Activities[PRADŽIA]&gt;=StartDateWindow)+(Activities[PABAIGA]&gt;=StartDateWindow)&gt;0)*(Activities[PRADŽIA]&lt;=(StartDateWindow+WindowDays-1)), 0))</f>
        <v>#N/A</v>
      </c>
      <c r="F22">
        <f t="shared" ca="1" si="0"/>
        <v>1</v>
      </c>
    </row>
    <row r="23" spans="1:35" x14ac:dyDescent="0.2">
      <c r="E23" t="e">
        <f t="array" ref="E23">INDEX(Activities[ID],MATCH(1, (Activities[ID]&gt;E22)*((Activities[PRADŽIA]&gt;=StartDateWindow)+(Activities[PABAIGA]&gt;=StartDateWindow)&gt;0)*(Activities[PRADŽIA]&lt;=(StartDateWindow+WindowDays-1)), 0))</f>
        <v>#N/A</v>
      </c>
      <c r="F23">
        <f t="shared" ca="1" si="0"/>
        <v>2</v>
      </c>
    </row>
    <row r="25" spans="1:35" x14ac:dyDescent="0.2">
      <c r="C25" t="s">
        <v>87</v>
      </c>
      <c r="D25" s="1">
        <f>StartDate+WindowOffset</f>
        <v>13</v>
      </c>
    </row>
    <row r="26" spans="1:35" x14ac:dyDescent="0.2">
      <c r="C26" t="s">
        <v>88</v>
      </c>
      <c r="D26">
        <v>13</v>
      </c>
    </row>
    <row r="28" spans="1:35" x14ac:dyDescent="0.2">
      <c r="C28" t="s">
        <v>89</v>
      </c>
      <c r="D28" s="2">
        <f>Grafikas!D4</f>
        <v>0</v>
      </c>
    </row>
    <row r="29" spans="1:35" x14ac:dyDescent="0.2">
      <c r="C29" t="s">
        <v>90</v>
      </c>
      <c r="D29">
        <v>30</v>
      </c>
    </row>
    <row r="31" spans="1:35" x14ac:dyDescent="0.2">
      <c r="A31" t="s">
        <v>91</v>
      </c>
      <c r="B31" t="s">
        <v>92</v>
      </c>
      <c r="C31" t="s">
        <v>93</v>
      </c>
      <c r="D31" t="s">
        <v>94</v>
      </c>
      <c r="E31" s="1">
        <f>StartDateWindow</f>
        <v>13</v>
      </c>
      <c r="F31" s="1">
        <f t="shared" ref="F31:AI31" si="1">E31+1</f>
        <v>14</v>
      </c>
      <c r="G31" s="1">
        <f t="shared" si="1"/>
        <v>15</v>
      </c>
      <c r="H31" s="1">
        <f t="shared" si="1"/>
        <v>16</v>
      </c>
      <c r="I31" s="1">
        <f t="shared" si="1"/>
        <v>17</v>
      </c>
      <c r="J31" s="1">
        <f t="shared" si="1"/>
        <v>18</v>
      </c>
      <c r="K31" s="1">
        <f t="shared" si="1"/>
        <v>19</v>
      </c>
      <c r="L31" s="1">
        <f t="shared" si="1"/>
        <v>20</v>
      </c>
      <c r="M31" s="1">
        <f t="shared" si="1"/>
        <v>21</v>
      </c>
      <c r="N31" s="1">
        <f t="shared" si="1"/>
        <v>22</v>
      </c>
      <c r="O31" s="1">
        <f t="shared" si="1"/>
        <v>23</v>
      </c>
      <c r="P31" s="1">
        <f t="shared" si="1"/>
        <v>24</v>
      </c>
      <c r="Q31" s="1">
        <f t="shared" si="1"/>
        <v>25</v>
      </c>
      <c r="R31" s="1">
        <f t="shared" si="1"/>
        <v>26</v>
      </c>
      <c r="S31" s="1">
        <f t="shared" si="1"/>
        <v>27</v>
      </c>
      <c r="T31" s="1">
        <f t="shared" si="1"/>
        <v>28</v>
      </c>
      <c r="U31" s="1">
        <f t="shared" si="1"/>
        <v>29</v>
      </c>
      <c r="V31" s="1">
        <f t="shared" si="1"/>
        <v>30</v>
      </c>
      <c r="W31" s="1">
        <f t="shared" si="1"/>
        <v>31</v>
      </c>
      <c r="X31" s="1">
        <f t="shared" si="1"/>
        <v>32</v>
      </c>
      <c r="Y31" s="1">
        <f t="shared" si="1"/>
        <v>33</v>
      </c>
      <c r="Z31" s="1">
        <f t="shared" si="1"/>
        <v>34</v>
      </c>
      <c r="AA31" s="1">
        <f t="shared" si="1"/>
        <v>35</v>
      </c>
      <c r="AB31" s="1">
        <f t="shared" si="1"/>
        <v>36</v>
      </c>
      <c r="AC31" s="1">
        <f t="shared" si="1"/>
        <v>37</v>
      </c>
      <c r="AD31" s="1">
        <f t="shared" si="1"/>
        <v>38</v>
      </c>
      <c r="AE31" s="1">
        <f t="shared" si="1"/>
        <v>39</v>
      </c>
      <c r="AF31" s="1">
        <f t="shared" si="1"/>
        <v>40</v>
      </c>
      <c r="AG31" s="1">
        <f t="shared" si="1"/>
        <v>41</v>
      </c>
      <c r="AH31" s="1">
        <f t="shared" si="1"/>
        <v>42</v>
      </c>
      <c r="AI31" s="1">
        <f t="shared" si="1"/>
        <v>43</v>
      </c>
    </row>
    <row r="32" spans="1:35" x14ac:dyDescent="0.2">
      <c r="A32">
        <v>11.3</v>
      </c>
      <c r="B32">
        <v>1</v>
      </c>
      <c r="C32" t="e">
        <f t="shared" ref="C32:C40" ca="1" si="2">F15</f>
        <v>#N/A</v>
      </c>
      <c r="D32" t="e">
        <f ca="1">INDEX(Activities[VEIKLA],MATCH($C32,Activities[ID],0))</f>
        <v>#N/A</v>
      </c>
      <c r="E32" t="e">
        <f ca="1">GridCalc</f>
        <v>#N/A</v>
      </c>
      <c r="F32" t="e">
        <f ca="1">GridCalc</f>
        <v>#N/A</v>
      </c>
      <c r="G32" t="e">
        <f ca="1">GridCalc</f>
        <v>#N/A</v>
      </c>
      <c r="H32" t="e">
        <f ca="1">GridCalc</f>
        <v>#N/A</v>
      </c>
      <c r="I32" t="e">
        <f ca="1">GridCalc</f>
        <v>#N/A</v>
      </c>
      <c r="J32" t="e">
        <f ca="1">GridCalc</f>
        <v>#N/A</v>
      </c>
      <c r="K32" t="e">
        <f ca="1">GridCalc</f>
        <v>#N/A</v>
      </c>
      <c r="L32" t="e">
        <f ca="1">GridCalc</f>
        <v>#N/A</v>
      </c>
      <c r="M32" t="e">
        <f ca="1">GridCalc</f>
        <v>#N/A</v>
      </c>
      <c r="N32" t="e">
        <f ca="1">GridCalc</f>
        <v>#N/A</v>
      </c>
      <c r="O32" t="e">
        <f ca="1">GridCalc</f>
        <v>#N/A</v>
      </c>
      <c r="P32" t="e">
        <f ca="1">GridCalc</f>
        <v>#N/A</v>
      </c>
      <c r="Q32" t="e">
        <f ca="1">GridCalc</f>
        <v>#N/A</v>
      </c>
      <c r="R32" t="e">
        <f ca="1">GridCalc</f>
        <v>#N/A</v>
      </c>
      <c r="S32" t="e">
        <f ca="1">GridCalc</f>
        <v>#N/A</v>
      </c>
      <c r="T32" t="e">
        <f ca="1">GridCalc</f>
        <v>#N/A</v>
      </c>
      <c r="U32" t="e">
        <f ca="1">GridCalc</f>
        <v>#N/A</v>
      </c>
      <c r="V32" t="e">
        <f ca="1">GridCalc</f>
        <v>#N/A</v>
      </c>
      <c r="W32" t="e">
        <f ca="1">GridCalc</f>
        <v>#N/A</v>
      </c>
      <c r="X32" t="e">
        <f ca="1">GridCalc</f>
        <v>#N/A</v>
      </c>
      <c r="Y32" t="e">
        <f ca="1">GridCalc</f>
        <v>#N/A</v>
      </c>
      <c r="Z32" t="e">
        <f ca="1">GridCalc</f>
        <v>#N/A</v>
      </c>
      <c r="AA32" t="e">
        <f ca="1">GridCalc</f>
        <v>#N/A</v>
      </c>
      <c r="AB32" t="e">
        <f ca="1">GridCalc</f>
        <v>#N/A</v>
      </c>
      <c r="AC32" t="e">
        <f ca="1">GridCalc</f>
        <v>#N/A</v>
      </c>
      <c r="AD32" t="e">
        <f ca="1">GridCalc</f>
        <v>#N/A</v>
      </c>
      <c r="AE32" t="e">
        <f ca="1">GridCalc</f>
        <v>#N/A</v>
      </c>
      <c r="AF32" t="e">
        <f ca="1">GridCalc</f>
        <v>#N/A</v>
      </c>
      <c r="AG32" t="e">
        <f ca="1">GridCalc</f>
        <v>#N/A</v>
      </c>
      <c r="AH32" t="e">
        <f ca="1">GridCalc</f>
        <v>#N/A</v>
      </c>
      <c r="AI32" t="e">
        <f ca="1">GridCalc</f>
        <v>#N/A</v>
      </c>
    </row>
    <row r="33" spans="1:35" x14ac:dyDescent="0.2">
      <c r="A33">
        <f>A32-1</f>
        <v>10.3</v>
      </c>
      <c r="B33">
        <v>2</v>
      </c>
      <c r="C33" t="e">
        <f t="shared" ca="1" si="2"/>
        <v>#N/A</v>
      </c>
      <c r="D33" t="e">
        <f ca="1">INDEX(Activities[VEIKLA],MATCH($C33,Activities[ID],0))</f>
        <v>#N/A</v>
      </c>
      <c r="E33" t="e">
        <f ca="1">GridCalc</f>
        <v>#N/A</v>
      </c>
      <c r="F33" t="e">
        <f ca="1">GridCalc</f>
        <v>#N/A</v>
      </c>
      <c r="G33" t="e">
        <f ca="1">GridCalc</f>
        <v>#N/A</v>
      </c>
      <c r="H33" t="e">
        <f ca="1">GridCalc</f>
        <v>#N/A</v>
      </c>
      <c r="I33" t="e">
        <f ca="1">GridCalc</f>
        <v>#N/A</v>
      </c>
      <c r="J33" t="e">
        <f ca="1">GridCalc</f>
        <v>#N/A</v>
      </c>
      <c r="K33" t="e">
        <f ca="1">GridCalc</f>
        <v>#N/A</v>
      </c>
      <c r="L33" t="e">
        <f ca="1">GridCalc</f>
        <v>#N/A</v>
      </c>
      <c r="M33" t="e">
        <f ca="1">GridCalc</f>
        <v>#N/A</v>
      </c>
      <c r="N33" t="e">
        <f ca="1">GridCalc</f>
        <v>#N/A</v>
      </c>
      <c r="O33" t="e">
        <f ca="1">GridCalc</f>
        <v>#N/A</v>
      </c>
      <c r="P33" t="e">
        <f ca="1">GridCalc</f>
        <v>#N/A</v>
      </c>
      <c r="Q33" t="e">
        <f ca="1">GridCalc</f>
        <v>#N/A</v>
      </c>
      <c r="R33" t="e">
        <f ca="1">GridCalc</f>
        <v>#N/A</v>
      </c>
      <c r="S33" t="e">
        <f ca="1">GridCalc</f>
        <v>#N/A</v>
      </c>
      <c r="T33" t="e">
        <f ca="1">GridCalc</f>
        <v>#N/A</v>
      </c>
      <c r="U33" t="e">
        <f ca="1">GridCalc</f>
        <v>#N/A</v>
      </c>
      <c r="V33" t="e">
        <f ca="1">GridCalc</f>
        <v>#N/A</v>
      </c>
      <c r="W33" t="e">
        <f ca="1">GridCalc</f>
        <v>#N/A</v>
      </c>
      <c r="X33" t="e">
        <f ca="1">GridCalc</f>
        <v>#N/A</v>
      </c>
      <c r="Y33" t="e">
        <f ca="1">GridCalc</f>
        <v>#N/A</v>
      </c>
      <c r="Z33" t="e">
        <f ca="1">GridCalc</f>
        <v>#N/A</v>
      </c>
      <c r="AA33" t="e">
        <f ca="1">GridCalc</f>
        <v>#N/A</v>
      </c>
      <c r="AB33" t="e">
        <f ca="1">GridCalc</f>
        <v>#N/A</v>
      </c>
      <c r="AC33" t="e">
        <f ca="1">GridCalc</f>
        <v>#N/A</v>
      </c>
      <c r="AD33" t="e">
        <f ca="1">GridCalc</f>
        <v>#N/A</v>
      </c>
      <c r="AE33" t="e">
        <f ca="1">GridCalc</f>
        <v>#N/A</v>
      </c>
      <c r="AF33" t="e">
        <f ca="1">GridCalc</f>
        <v>#N/A</v>
      </c>
      <c r="AG33" t="e">
        <f ca="1">GridCalc</f>
        <v>#N/A</v>
      </c>
      <c r="AH33" t="e">
        <f ca="1">GridCalc</f>
        <v>#N/A</v>
      </c>
      <c r="AI33" t="e">
        <f ca="1">GridCalc</f>
        <v>#N/A</v>
      </c>
    </row>
    <row r="34" spans="1:35" x14ac:dyDescent="0.2">
      <c r="A34">
        <f t="shared" ref="A34:A40" si="3">A33-1</f>
        <v>9.3000000000000007</v>
      </c>
      <c r="B34">
        <v>3</v>
      </c>
      <c r="C34" t="e">
        <f t="shared" ca="1" si="2"/>
        <v>#N/A</v>
      </c>
      <c r="D34" t="e">
        <f ca="1">INDEX(Activities[VEIKLA],MATCH($C34,Activities[ID],0))</f>
        <v>#N/A</v>
      </c>
      <c r="E34" t="e">
        <f ca="1">GridCalc</f>
        <v>#N/A</v>
      </c>
      <c r="F34" t="e">
        <f ca="1">GridCalc</f>
        <v>#N/A</v>
      </c>
      <c r="G34" t="e">
        <f ca="1">GridCalc</f>
        <v>#N/A</v>
      </c>
      <c r="H34" t="e">
        <f ca="1">GridCalc</f>
        <v>#N/A</v>
      </c>
      <c r="I34" t="e">
        <f ca="1">GridCalc</f>
        <v>#N/A</v>
      </c>
      <c r="J34" t="e">
        <f ca="1">GridCalc</f>
        <v>#N/A</v>
      </c>
      <c r="K34" t="e">
        <f ca="1">GridCalc</f>
        <v>#N/A</v>
      </c>
      <c r="L34" t="e">
        <f ca="1">GridCalc</f>
        <v>#N/A</v>
      </c>
      <c r="M34" t="e">
        <f ca="1">GridCalc</f>
        <v>#N/A</v>
      </c>
      <c r="N34" t="e">
        <f ca="1">GridCalc</f>
        <v>#N/A</v>
      </c>
      <c r="O34" t="e">
        <f ca="1">GridCalc</f>
        <v>#N/A</v>
      </c>
      <c r="P34" t="e">
        <f ca="1">GridCalc</f>
        <v>#N/A</v>
      </c>
      <c r="Q34" t="e">
        <f ca="1">GridCalc</f>
        <v>#N/A</v>
      </c>
      <c r="R34" t="e">
        <f ca="1">GridCalc</f>
        <v>#N/A</v>
      </c>
      <c r="S34" t="e">
        <f ca="1">GridCalc</f>
        <v>#N/A</v>
      </c>
      <c r="T34" t="e">
        <f ca="1">GridCalc</f>
        <v>#N/A</v>
      </c>
      <c r="U34" t="e">
        <f ca="1">GridCalc</f>
        <v>#N/A</v>
      </c>
      <c r="V34" t="e">
        <f ca="1">GridCalc</f>
        <v>#N/A</v>
      </c>
      <c r="W34" t="e">
        <f ca="1">GridCalc</f>
        <v>#N/A</v>
      </c>
      <c r="X34" t="e">
        <f ca="1">GridCalc</f>
        <v>#N/A</v>
      </c>
      <c r="Y34" t="e">
        <f ca="1">GridCalc</f>
        <v>#N/A</v>
      </c>
      <c r="Z34" t="e">
        <f ca="1">GridCalc</f>
        <v>#N/A</v>
      </c>
      <c r="AA34" t="e">
        <f ca="1">GridCalc</f>
        <v>#N/A</v>
      </c>
      <c r="AB34" t="e">
        <f ca="1">GridCalc</f>
        <v>#N/A</v>
      </c>
      <c r="AC34" t="e">
        <f ca="1">GridCalc</f>
        <v>#N/A</v>
      </c>
      <c r="AD34" t="e">
        <f ca="1">GridCalc</f>
        <v>#N/A</v>
      </c>
      <c r="AE34" t="e">
        <f ca="1">GridCalc</f>
        <v>#N/A</v>
      </c>
      <c r="AF34" t="e">
        <f ca="1">GridCalc</f>
        <v>#N/A</v>
      </c>
      <c r="AG34" t="e">
        <f ca="1">GridCalc</f>
        <v>#N/A</v>
      </c>
      <c r="AH34" t="e">
        <f ca="1">GridCalc</f>
        <v>#N/A</v>
      </c>
      <c r="AI34" t="e">
        <f ca="1">GridCalc</f>
        <v>#N/A</v>
      </c>
    </row>
    <row r="35" spans="1:35" x14ac:dyDescent="0.2">
      <c r="A35">
        <f t="shared" si="3"/>
        <v>8.3000000000000007</v>
      </c>
      <c r="B35">
        <v>4</v>
      </c>
      <c r="C35" t="e">
        <f t="shared" ca="1" si="2"/>
        <v>#N/A</v>
      </c>
      <c r="D35" t="e">
        <f ca="1">INDEX(Activities[VEIKLA],MATCH($C35,Activities[ID],0))</f>
        <v>#N/A</v>
      </c>
      <c r="E35" t="e">
        <f ca="1">GridCalc</f>
        <v>#N/A</v>
      </c>
      <c r="F35" t="e">
        <f ca="1">GridCalc</f>
        <v>#N/A</v>
      </c>
      <c r="G35" t="e">
        <f ca="1">GridCalc</f>
        <v>#N/A</v>
      </c>
      <c r="H35" t="e">
        <f ca="1">GridCalc</f>
        <v>#N/A</v>
      </c>
      <c r="I35" t="e">
        <f ca="1">GridCalc</f>
        <v>#N/A</v>
      </c>
      <c r="J35" t="e">
        <f ca="1">GridCalc</f>
        <v>#N/A</v>
      </c>
      <c r="K35" t="e">
        <f ca="1">GridCalc</f>
        <v>#N/A</v>
      </c>
      <c r="L35" t="e">
        <f ca="1">GridCalc</f>
        <v>#N/A</v>
      </c>
      <c r="M35" t="e">
        <f ca="1">GridCalc</f>
        <v>#N/A</v>
      </c>
      <c r="N35" t="e">
        <f ca="1">GridCalc</f>
        <v>#N/A</v>
      </c>
      <c r="O35" t="e">
        <f ca="1">GridCalc</f>
        <v>#N/A</v>
      </c>
      <c r="P35" t="e">
        <f ca="1">GridCalc</f>
        <v>#N/A</v>
      </c>
      <c r="Q35" t="e">
        <f ca="1">GridCalc</f>
        <v>#N/A</v>
      </c>
      <c r="R35" t="e">
        <f ca="1">GridCalc</f>
        <v>#N/A</v>
      </c>
      <c r="S35" t="e">
        <f ca="1">GridCalc</f>
        <v>#N/A</v>
      </c>
      <c r="T35" t="e">
        <f ca="1">GridCalc</f>
        <v>#N/A</v>
      </c>
      <c r="U35" t="e">
        <f ca="1">GridCalc</f>
        <v>#N/A</v>
      </c>
      <c r="V35" t="e">
        <f ca="1">GridCalc</f>
        <v>#N/A</v>
      </c>
      <c r="W35" t="e">
        <f ca="1">GridCalc</f>
        <v>#N/A</v>
      </c>
      <c r="X35" t="e">
        <f ca="1">GridCalc</f>
        <v>#N/A</v>
      </c>
      <c r="Y35" t="e">
        <f ca="1">GridCalc</f>
        <v>#N/A</v>
      </c>
      <c r="Z35" t="e">
        <f ca="1">GridCalc</f>
        <v>#N/A</v>
      </c>
      <c r="AA35" t="e">
        <f ca="1">GridCalc</f>
        <v>#N/A</v>
      </c>
      <c r="AB35" t="e">
        <f ca="1">GridCalc</f>
        <v>#N/A</v>
      </c>
      <c r="AC35" t="e">
        <f ca="1">GridCalc</f>
        <v>#N/A</v>
      </c>
      <c r="AD35" t="e">
        <f ca="1">GridCalc</f>
        <v>#N/A</v>
      </c>
      <c r="AE35" t="e">
        <f ca="1">GridCalc</f>
        <v>#N/A</v>
      </c>
      <c r="AF35" t="e">
        <f ca="1">GridCalc</f>
        <v>#N/A</v>
      </c>
      <c r="AG35" t="e">
        <f ca="1">GridCalc</f>
        <v>#N/A</v>
      </c>
      <c r="AH35" t="e">
        <f ca="1">GridCalc</f>
        <v>#N/A</v>
      </c>
      <c r="AI35" t="e">
        <f ca="1">GridCalc</f>
        <v>#N/A</v>
      </c>
    </row>
    <row r="36" spans="1:35" x14ac:dyDescent="0.2">
      <c r="A36">
        <f t="shared" si="3"/>
        <v>7.3000000000000007</v>
      </c>
      <c r="B36">
        <v>5</v>
      </c>
      <c r="C36" t="e">
        <f t="shared" ca="1" si="2"/>
        <v>#N/A</v>
      </c>
      <c r="D36" t="e">
        <f ca="1">INDEX(Activities[VEIKLA],MATCH($C36,Activities[ID],0))</f>
        <v>#N/A</v>
      </c>
      <c r="E36" t="e">
        <f ca="1">GridCalc</f>
        <v>#N/A</v>
      </c>
      <c r="F36" t="e">
        <f ca="1">GridCalc</f>
        <v>#N/A</v>
      </c>
      <c r="G36" t="e">
        <f ca="1">GridCalc</f>
        <v>#N/A</v>
      </c>
      <c r="H36" t="e">
        <f ca="1">GridCalc</f>
        <v>#N/A</v>
      </c>
      <c r="I36" t="e">
        <f ca="1">GridCalc</f>
        <v>#N/A</v>
      </c>
      <c r="J36" t="e">
        <f ca="1">GridCalc</f>
        <v>#N/A</v>
      </c>
      <c r="K36" t="e">
        <f ca="1">GridCalc</f>
        <v>#N/A</v>
      </c>
      <c r="L36" t="e">
        <f ca="1">GridCalc</f>
        <v>#N/A</v>
      </c>
      <c r="M36" t="e">
        <f ca="1">GridCalc</f>
        <v>#N/A</v>
      </c>
      <c r="N36" t="e">
        <f ca="1">GridCalc</f>
        <v>#N/A</v>
      </c>
      <c r="O36" t="e">
        <f ca="1">GridCalc</f>
        <v>#N/A</v>
      </c>
      <c r="P36" t="e">
        <f ca="1">GridCalc</f>
        <v>#N/A</v>
      </c>
      <c r="Q36" t="e">
        <f ca="1">GridCalc</f>
        <v>#N/A</v>
      </c>
      <c r="R36" t="e">
        <f ca="1">GridCalc</f>
        <v>#N/A</v>
      </c>
      <c r="S36" t="e">
        <f ca="1">GridCalc</f>
        <v>#N/A</v>
      </c>
      <c r="T36" t="e">
        <f ca="1">GridCalc</f>
        <v>#N/A</v>
      </c>
      <c r="U36" t="e">
        <f ca="1">GridCalc</f>
        <v>#N/A</v>
      </c>
      <c r="V36" t="e">
        <f ca="1">GridCalc</f>
        <v>#N/A</v>
      </c>
      <c r="W36" t="e">
        <f ca="1">GridCalc</f>
        <v>#N/A</v>
      </c>
      <c r="X36" t="e">
        <f ca="1">GridCalc</f>
        <v>#N/A</v>
      </c>
      <c r="Y36" t="e">
        <f ca="1">GridCalc</f>
        <v>#N/A</v>
      </c>
      <c r="Z36" t="e">
        <f ca="1">GridCalc</f>
        <v>#N/A</v>
      </c>
      <c r="AA36" t="e">
        <f ca="1">GridCalc</f>
        <v>#N/A</v>
      </c>
      <c r="AB36" t="e">
        <f ca="1">GridCalc</f>
        <v>#N/A</v>
      </c>
      <c r="AC36" t="e">
        <f ca="1">GridCalc</f>
        <v>#N/A</v>
      </c>
      <c r="AD36" t="e">
        <f ca="1">GridCalc</f>
        <v>#N/A</v>
      </c>
      <c r="AE36" t="e">
        <f ca="1">GridCalc</f>
        <v>#N/A</v>
      </c>
      <c r="AF36" t="e">
        <f ca="1">GridCalc</f>
        <v>#N/A</v>
      </c>
      <c r="AG36" t="e">
        <f ca="1">GridCalc</f>
        <v>#N/A</v>
      </c>
      <c r="AH36" t="e">
        <f ca="1">GridCalc</f>
        <v>#N/A</v>
      </c>
      <c r="AI36" t="e">
        <f ca="1">GridCalc</f>
        <v>#N/A</v>
      </c>
    </row>
    <row r="37" spans="1:35" x14ac:dyDescent="0.2">
      <c r="A37">
        <f t="shared" si="3"/>
        <v>6.3000000000000007</v>
      </c>
      <c r="B37">
        <v>6</v>
      </c>
      <c r="C37" t="e">
        <f t="shared" ca="1" si="2"/>
        <v>#N/A</v>
      </c>
      <c r="D37" t="e">
        <f ca="1">INDEX(Activities[VEIKLA],MATCH($C37,Activities[ID],0))</f>
        <v>#N/A</v>
      </c>
      <c r="E37" t="e">
        <f ca="1">GridCalc</f>
        <v>#N/A</v>
      </c>
      <c r="F37" t="e">
        <f ca="1">GridCalc</f>
        <v>#N/A</v>
      </c>
      <c r="G37" t="e">
        <f ca="1">GridCalc</f>
        <v>#N/A</v>
      </c>
      <c r="H37" t="e">
        <f ca="1">GridCalc</f>
        <v>#N/A</v>
      </c>
      <c r="I37" t="e">
        <f ca="1">GridCalc</f>
        <v>#N/A</v>
      </c>
      <c r="J37" t="e">
        <f ca="1">GridCalc</f>
        <v>#N/A</v>
      </c>
      <c r="K37" t="e">
        <f ca="1">GridCalc</f>
        <v>#N/A</v>
      </c>
      <c r="L37" t="e">
        <f ca="1">GridCalc</f>
        <v>#N/A</v>
      </c>
      <c r="M37" t="e">
        <f ca="1">GridCalc</f>
        <v>#N/A</v>
      </c>
      <c r="N37" t="e">
        <f ca="1">GridCalc</f>
        <v>#N/A</v>
      </c>
      <c r="O37" t="e">
        <f ca="1">GridCalc</f>
        <v>#N/A</v>
      </c>
      <c r="P37" t="e">
        <f ca="1">GridCalc</f>
        <v>#N/A</v>
      </c>
      <c r="Q37" t="e">
        <f ca="1">GridCalc</f>
        <v>#N/A</v>
      </c>
      <c r="R37" t="e">
        <f ca="1">GridCalc</f>
        <v>#N/A</v>
      </c>
      <c r="S37" t="e">
        <f ca="1">GridCalc</f>
        <v>#N/A</v>
      </c>
      <c r="T37" t="e">
        <f ca="1">GridCalc</f>
        <v>#N/A</v>
      </c>
      <c r="U37" t="e">
        <f ca="1">GridCalc</f>
        <v>#N/A</v>
      </c>
      <c r="V37" t="e">
        <f ca="1">GridCalc</f>
        <v>#N/A</v>
      </c>
      <c r="W37" t="e">
        <f ca="1">GridCalc</f>
        <v>#N/A</v>
      </c>
      <c r="X37" t="e">
        <f ca="1">GridCalc</f>
        <v>#N/A</v>
      </c>
      <c r="Y37" t="e">
        <f ca="1">GridCalc</f>
        <v>#N/A</v>
      </c>
      <c r="Z37" t="e">
        <f ca="1">GridCalc</f>
        <v>#N/A</v>
      </c>
      <c r="AA37" t="e">
        <f ca="1">GridCalc</f>
        <v>#N/A</v>
      </c>
      <c r="AB37" t="e">
        <f ca="1">GridCalc</f>
        <v>#N/A</v>
      </c>
      <c r="AC37" t="e">
        <f ca="1">GridCalc</f>
        <v>#N/A</v>
      </c>
      <c r="AD37" t="e">
        <f ca="1">GridCalc</f>
        <v>#N/A</v>
      </c>
      <c r="AE37" t="e">
        <f ca="1">GridCalc</f>
        <v>#N/A</v>
      </c>
      <c r="AF37" t="e">
        <f ca="1">GridCalc</f>
        <v>#N/A</v>
      </c>
      <c r="AG37" t="e">
        <f ca="1">GridCalc</f>
        <v>#N/A</v>
      </c>
      <c r="AH37" t="e">
        <f ca="1">GridCalc</f>
        <v>#N/A</v>
      </c>
      <c r="AI37" t="e">
        <f ca="1">GridCalc</f>
        <v>#N/A</v>
      </c>
    </row>
    <row r="38" spans="1:35" x14ac:dyDescent="0.2">
      <c r="A38">
        <f t="shared" si="3"/>
        <v>5.3000000000000007</v>
      </c>
      <c r="B38">
        <v>7</v>
      </c>
      <c r="C38" t="e">
        <f t="shared" ca="1" si="2"/>
        <v>#N/A</v>
      </c>
      <c r="D38" t="e">
        <f ca="1">INDEX(Activities[VEIKLA],MATCH($C38,Activities[ID],0))</f>
        <v>#N/A</v>
      </c>
      <c r="E38" t="e">
        <f ca="1">GridCalc</f>
        <v>#N/A</v>
      </c>
      <c r="F38" t="e">
        <f ca="1">GridCalc</f>
        <v>#N/A</v>
      </c>
      <c r="G38" t="e">
        <f ca="1">GridCalc</f>
        <v>#N/A</v>
      </c>
      <c r="H38" t="e">
        <f ca="1">GridCalc</f>
        <v>#N/A</v>
      </c>
      <c r="I38" t="e">
        <f ca="1">GridCalc</f>
        <v>#N/A</v>
      </c>
      <c r="J38" t="e">
        <f ca="1">GridCalc</f>
        <v>#N/A</v>
      </c>
      <c r="K38" t="e">
        <f ca="1">GridCalc</f>
        <v>#N/A</v>
      </c>
      <c r="L38" t="e">
        <f ca="1">GridCalc</f>
        <v>#N/A</v>
      </c>
      <c r="M38" t="e">
        <f ca="1">GridCalc</f>
        <v>#N/A</v>
      </c>
      <c r="N38" t="e">
        <f ca="1">GridCalc</f>
        <v>#N/A</v>
      </c>
      <c r="O38" t="e">
        <f ca="1">GridCalc</f>
        <v>#N/A</v>
      </c>
      <c r="P38" t="e">
        <f ca="1">GridCalc</f>
        <v>#N/A</v>
      </c>
      <c r="Q38" t="e">
        <f ca="1">GridCalc</f>
        <v>#N/A</v>
      </c>
      <c r="R38" t="e">
        <f ca="1">GridCalc</f>
        <v>#N/A</v>
      </c>
      <c r="S38" t="e">
        <f ca="1">GridCalc</f>
        <v>#N/A</v>
      </c>
      <c r="T38" t="e">
        <f ca="1">GridCalc</f>
        <v>#N/A</v>
      </c>
      <c r="U38" t="e">
        <f ca="1">GridCalc</f>
        <v>#N/A</v>
      </c>
      <c r="V38" t="e">
        <f ca="1">GridCalc</f>
        <v>#N/A</v>
      </c>
      <c r="W38" t="e">
        <f ca="1">GridCalc</f>
        <v>#N/A</v>
      </c>
      <c r="X38" t="e">
        <f ca="1">GridCalc</f>
        <v>#N/A</v>
      </c>
      <c r="Y38" t="e">
        <f ca="1">GridCalc</f>
        <v>#N/A</v>
      </c>
      <c r="Z38" t="e">
        <f ca="1">GridCalc</f>
        <v>#N/A</v>
      </c>
      <c r="AA38" t="e">
        <f ca="1">GridCalc</f>
        <v>#N/A</v>
      </c>
      <c r="AB38" t="e">
        <f ca="1">GridCalc</f>
        <v>#N/A</v>
      </c>
      <c r="AC38" t="e">
        <f ca="1">GridCalc</f>
        <v>#N/A</v>
      </c>
      <c r="AD38" t="e">
        <f ca="1">GridCalc</f>
        <v>#N/A</v>
      </c>
      <c r="AE38" t="e">
        <f ca="1">GridCalc</f>
        <v>#N/A</v>
      </c>
      <c r="AF38" t="e">
        <f ca="1">GridCalc</f>
        <v>#N/A</v>
      </c>
      <c r="AG38" t="e">
        <f ca="1">GridCalc</f>
        <v>#N/A</v>
      </c>
      <c r="AH38" t="e">
        <f ca="1">GridCalc</f>
        <v>#N/A</v>
      </c>
      <c r="AI38" t="e">
        <f ca="1">GridCalc</f>
        <v>#N/A</v>
      </c>
    </row>
    <row r="39" spans="1:35" x14ac:dyDescent="0.2">
      <c r="A39">
        <f t="shared" si="3"/>
        <v>4.3000000000000007</v>
      </c>
      <c r="B39">
        <v>8</v>
      </c>
      <c r="C39">
        <f t="shared" ca="1" si="2"/>
        <v>1</v>
      </c>
      <c r="D39" t="str">
        <f ca="1">INDEX(Activities[VEIKLA],MATCH($C39,Activities[ID],0))</f>
        <v>I ETAPAS</v>
      </c>
      <c r="E39">
        <f ca="1">GridCalc</f>
        <v>4.3000000000000007</v>
      </c>
      <c r="F39">
        <f ca="1">GridCalc</f>
        <v>4.3000000000000007</v>
      </c>
      <c r="G39">
        <f ca="1">GridCalc</f>
        <v>4.3000000000000007</v>
      </c>
      <c r="H39">
        <f ca="1">GridCalc</f>
        <v>4.3000000000000007</v>
      </c>
      <c r="I39">
        <f ca="1">GridCalc</f>
        <v>4.3000000000000007</v>
      </c>
      <c r="J39">
        <f ca="1">GridCalc</f>
        <v>4.3000000000000007</v>
      </c>
      <c r="K39">
        <f ca="1">GridCalc</f>
        <v>4.3000000000000007</v>
      </c>
      <c r="L39">
        <f ca="1">GridCalc</f>
        <v>4.3000000000000007</v>
      </c>
      <c r="M39">
        <f ca="1">GridCalc</f>
        <v>4.3000000000000007</v>
      </c>
      <c r="N39">
        <f ca="1">GridCalc</f>
        <v>4.3000000000000007</v>
      </c>
      <c r="O39">
        <f ca="1">GridCalc</f>
        <v>4.3000000000000007</v>
      </c>
      <c r="P39">
        <f ca="1">GridCalc</f>
        <v>4.3000000000000007</v>
      </c>
      <c r="Q39">
        <f ca="1">GridCalc</f>
        <v>4.3000000000000007</v>
      </c>
      <c r="R39">
        <f ca="1">GridCalc</f>
        <v>4.3000000000000007</v>
      </c>
      <c r="S39">
        <f ca="1">GridCalc</f>
        <v>4.3000000000000007</v>
      </c>
      <c r="T39">
        <f ca="1">GridCalc</f>
        <v>4.3000000000000007</v>
      </c>
      <c r="U39">
        <f ca="1">GridCalc</f>
        <v>4.3000000000000007</v>
      </c>
      <c r="V39">
        <f ca="1">GridCalc</f>
        <v>4.3000000000000007</v>
      </c>
      <c r="W39">
        <f ca="1">GridCalc</f>
        <v>4.3000000000000007</v>
      </c>
      <c r="X39">
        <f ca="1">GridCalc</f>
        <v>4.3000000000000007</v>
      </c>
      <c r="Y39">
        <f ca="1">GridCalc</f>
        <v>4.3000000000000007</v>
      </c>
      <c r="Z39">
        <f ca="1">GridCalc</f>
        <v>4.3000000000000007</v>
      </c>
      <c r="AA39">
        <f ca="1">GridCalc</f>
        <v>4.3000000000000007</v>
      </c>
      <c r="AB39">
        <f ca="1">GridCalc</f>
        <v>4.3000000000000007</v>
      </c>
      <c r="AC39">
        <f ca="1">GridCalc</f>
        <v>4.3000000000000007</v>
      </c>
      <c r="AD39">
        <f ca="1">GridCalc</f>
        <v>4.3000000000000007</v>
      </c>
      <c r="AE39">
        <f ca="1">GridCalc</f>
        <v>4.3000000000000007</v>
      </c>
      <c r="AF39">
        <f ca="1">GridCalc</f>
        <v>4.3000000000000007</v>
      </c>
      <c r="AG39">
        <f ca="1">GridCalc</f>
        <v>4.3000000000000007</v>
      </c>
      <c r="AH39">
        <f ca="1">GridCalc</f>
        <v>4.3000000000000007</v>
      </c>
      <c r="AI39">
        <f ca="1">GridCalc</f>
        <v>4.3000000000000007</v>
      </c>
    </row>
    <row r="40" spans="1:35" x14ac:dyDescent="0.2">
      <c r="A40">
        <f t="shared" si="3"/>
        <v>3.3000000000000007</v>
      </c>
      <c r="B40">
        <v>9</v>
      </c>
      <c r="C40">
        <f t="shared" ca="1" si="2"/>
        <v>2</v>
      </c>
      <c r="D40" t="str">
        <f ca="1">INDEX(Activities[VEIKLA],MATCH($C40,Activities[ID],0))</f>
        <v>II ETAPAS</v>
      </c>
      <c r="E40">
        <f ca="1">GridCalc</f>
        <v>3.3000000000000007</v>
      </c>
      <c r="F40">
        <f ca="1">GridCalc</f>
        <v>3.3000000000000007</v>
      </c>
      <c r="G40">
        <f ca="1">GridCalc</f>
        <v>3.3000000000000007</v>
      </c>
      <c r="H40">
        <f ca="1">GridCalc</f>
        <v>3.3000000000000007</v>
      </c>
      <c r="I40">
        <f ca="1">GridCalc</f>
        <v>3.3000000000000007</v>
      </c>
      <c r="J40">
        <f ca="1">GridCalc</f>
        <v>3.3000000000000007</v>
      </c>
      <c r="K40">
        <f ca="1">GridCalc</f>
        <v>3.3000000000000007</v>
      </c>
      <c r="L40">
        <f ca="1">GridCalc</f>
        <v>3.3000000000000007</v>
      </c>
      <c r="M40">
        <f ca="1">GridCalc</f>
        <v>3.3000000000000007</v>
      </c>
      <c r="N40">
        <f ca="1">GridCalc</f>
        <v>3.3000000000000007</v>
      </c>
      <c r="O40">
        <f ca="1">GridCalc</f>
        <v>3.3000000000000007</v>
      </c>
      <c r="P40">
        <f ca="1">GridCalc</f>
        <v>3.3000000000000007</v>
      </c>
      <c r="Q40">
        <f ca="1">GridCalc</f>
        <v>3.3000000000000007</v>
      </c>
      <c r="R40">
        <f ca="1">GridCalc</f>
        <v>3.3000000000000007</v>
      </c>
      <c r="S40">
        <f ca="1">GridCalc</f>
        <v>3.3000000000000007</v>
      </c>
      <c r="T40">
        <f ca="1">GridCalc</f>
        <v>3.3000000000000007</v>
      </c>
      <c r="U40">
        <f ca="1">GridCalc</f>
        <v>3.3000000000000007</v>
      </c>
      <c r="V40">
        <f ca="1">GridCalc</f>
        <v>3.3000000000000007</v>
      </c>
      <c r="W40">
        <f ca="1">GridCalc</f>
        <v>3.3000000000000007</v>
      </c>
      <c r="X40">
        <f ca="1">GridCalc</f>
        <v>3.3000000000000007</v>
      </c>
      <c r="Y40">
        <f ca="1">GridCalc</f>
        <v>3.3000000000000007</v>
      </c>
      <c r="Z40">
        <f ca="1">GridCalc</f>
        <v>3.3000000000000007</v>
      </c>
      <c r="AA40">
        <f ca="1">GridCalc</f>
        <v>3.3000000000000007</v>
      </c>
      <c r="AB40">
        <f ca="1">GridCalc</f>
        <v>3.3000000000000007</v>
      </c>
      <c r="AC40">
        <f ca="1">GridCalc</f>
        <v>3.3000000000000007</v>
      </c>
      <c r="AD40">
        <f ca="1">GridCalc</f>
        <v>3.3000000000000007</v>
      </c>
      <c r="AE40">
        <f ca="1">GridCalc</f>
        <v>3.3000000000000007</v>
      </c>
      <c r="AF40">
        <f ca="1">GridCalc</f>
        <v>3.3000000000000007</v>
      </c>
      <c r="AG40">
        <f ca="1">GridCalc</f>
        <v>3.3000000000000007</v>
      </c>
      <c r="AH40">
        <f ca="1">GridCalc</f>
        <v>3.3000000000000007</v>
      </c>
      <c r="AI40">
        <f ca="1">GridCalc</f>
        <v>3.3000000000000007</v>
      </c>
    </row>
    <row r="43" spans="1:35" x14ac:dyDescent="0.2">
      <c r="E43" s="1">
        <f>E31</f>
        <v>13</v>
      </c>
      <c r="F43" s="1">
        <f t="shared" ref="F43:AH43" si="4">F31</f>
        <v>14</v>
      </c>
      <c r="G43" s="1">
        <f t="shared" si="4"/>
        <v>15</v>
      </c>
      <c r="H43" s="1">
        <f t="shared" si="4"/>
        <v>16</v>
      </c>
      <c r="I43" s="1">
        <f t="shared" si="4"/>
        <v>17</v>
      </c>
      <c r="J43" s="1">
        <f t="shared" si="4"/>
        <v>18</v>
      </c>
      <c r="K43" s="1">
        <f t="shared" si="4"/>
        <v>19</v>
      </c>
      <c r="L43" s="1">
        <f t="shared" si="4"/>
        <v>20</v>
      </c>
      <c r="M43" s="1">
        <f t="shared" si="4"/>
        <v>21</v>
      </c>
      <c r="N43" s="1">
        <f t="shared" si="4"/>
        <v>22</v>
      </c>
      <c r="O43" s="1">
        <f t="shared" si="4"/>
        <v>23</v>
      </c>
      <c r="P43" s="1">
        <f t="shared" si="4"/>
        <v>24</v>
      </c>
      <c r="Q43" s="1">
        <f t="shared" si="4"/>
        <v>25</v>
      </c>
      <c r="R43" s="1">
        <f t="shared" si="4"/>
        <v>26</v>
      </c>
      <c r="S43" s="1">
        <f t="shared" si="4"/>
        <v>27</v>
      </c>
      <c r="T43" s="1">
        <f t="shared" si="4"/>
        <v>28</v>
      </c>
      <c r="U43" s="1">
        <f t="shared" si="4"/>
        <v>29</v>
      </c>
      <c r="V43" s="1">
        <f t="shared" si="4"/>
        <v>30</v>
      </c>
      <c r="W43" s="1">
        <f t="shared" si="4"/>
        <v>31</v>
      </c>
      <c r="X43" s="1">
        <f t="shared" si="4"/>
        <v>32</v>
      </c>
      <c r="Y43" s="1">
        <f t="shared" si="4"/>
        <v>33</v>
      </c>
      <c r="Z43" s="1">
        <f t="shared" si="4"/>
        <v>34</v>
      </c>
      <c r="AA43" s="1">
        <f t="shared" si="4"/>
        <v>35</v>
      </c>
      <c r="AB43" s="1">
        <f t="shared" si="4"/>
        <v>36</v>
      </c>
      <c r="AC43" s="1">
        <f t="shared" si="4"/>
        <v>37</v>
      </c>
      <c r="AD43" s="1">
        <f t="shared" si="4"/>
        <v>38</v>
      </c>
      <c r="AE43" s="1">
        <f t="shared" si="4"/>
        <v>39</v>
      </c>
      <c r="AF43" s="1">
        <f t="shared" si="4"/>
        <v>40</v>
      </c>
      <c r="AG43" s="1">
        <f t="shared" si="4"/>
        <v>41</v>
      </c>
      <c r="AH43" s="1">
        <f t="shared" si="4"/>
        <v>42</v>
      </c>
    </row>
    <row r="44" spans="1:35" x14ac:dyDescent="0.2">
      <c r="C44" t="e">
        <f ca="1">C32</f>
        <v>#N/A</v>
      </c>
      <c r="D44" t="e">
        <f ca="1">UPPER(INDEX(Activities[VEIKLA],MATCH($C44,Activities[ID],0)))</f>
        <v>#N/A</v>
      </c>
      <c r="E44" t="e">
        <f t="shared" ref="E44:AH44" ca="1" si="5">IF(ISERROR(F32),E32,NA())</f>
        <v>#N/A</v>
      </c>
      <c r="F44" t="e">
        <f t="shared" ca="1" si="5"/>
        <v>#N/A</v>
      </c>
      <c r="G44" t="e">
        <f t="shared" ca="1" si="5"/>
        <v>#N/A</v>
      </c>
      <c r="H44" t="e">
        <f t="shared" ca="1" si="5"/>
        <v>#N/A</v>
      </c>
      <c r="I44" t="e">
        <f t="shared" ca="1" si="5"/>
        <v>#N/A</v>
      </c>
      <c r="J44" t="e">
        <f t="shared" ca="1" si="5"/>
        <v>#N/A</v>
      </c>
      <c r="K44" t="e">
        <f t="shared" ca="1" si="5"/>
        <v>#N/A</v>
      </c>
      <c r="L44" t="e">
        <f t="shared" ca="1" si="5"/>
        <v>#N/A</v>
      </c>
      <c r="M44" t="e">
        <f t="shared" ca="1" si="5"/>
        <v>#N/A</v>
      </c>
      <c r="N44" t="e">
        <f t="shared" ca="1" si="5"/>
        <v>#N/A</v>
      </c>
      <c r="O44" t="e">
        <f t="shared" ca="1" si="5"/>
        <v>#N/A</v>
      </c>
      <c r="P44" t="e">
        <f t="shared" ca="1" si="5"/>
        <v>#N/A</v>
      </c>
      <c r="Q44" t="e">
        <f t="shared" ca="1" si="5"/>
        <v>#N/A</v>
      </c>
      <c r="R44" t="e">
        <f t="shared" ca="1" si="5"/>
        <v>#N/A</v>
      </c>
      <c r="S44" t="e">
        <f t="shared" ca="1" si="5"/>
        <v>#N/A</v>
      </c>
      <c r="T44" t="e">
        <f t="shared" ca="1" si="5"/>
        <v>#N/A</v>
      </c>
      <c r="U44" t="e">
        <f t="shared" ca="1" si="5"/>
        <v>#N/A</v>
      </c>
      <c r="V44" t="e">
        <f t="shared" ca="1" si="5"/>
        <v>#N/A</v>
      </c>
      <c r="W44" t="e">
        <f t="shared" ca="1" si="5"/>
        <v>#N/A</v>
      </c>
      <c r="X44" t="e">
        <f t="shared" ca="1" si="5"/>
        <v>#N/A</v>
      </c>
      <c r="Y44" t="e">
        <f t="shared" ca="1" si="5"/>
        <v>#N/A</v>
      </c>
      <c r="Z44" t="e">
        <f t="shared" ca="1" si="5"/>
        <v>#N/A</v>
      </c>
      <c r="AA44" t="e">
        <f t="shared" ca="1" si="5"/>
        <v>#N/A</v>
      </c>
      <c r="AB44" t="e">
        <f t="shared" ca="1" si="5"/>
        <v>#N/A</v>
      </c>
      <c r="AC44" t="e">
        <f t="shared" ca="1" si="5"/>
        <v>#N/A</v>
      </c>
      <c r="AD44" t="e">
        <f t="shared" ca="1" si="5"/>
        <v>#N/A</v>
      </c>
      <c r="AE44" t="e">
        <f t="shared" ca="1" si="5"/>
        <v>#N/A</v>
      </c>
      <c r="AF44" t="e">
        <f t="shared" ca="1" si="5"/>
        <v>#N/A</v>
      </c>
      <c r="AG44" t="e">
        <f t="shared" ca="1" si="5"/>
        <v>#N/A</v>
      </c>
      <c r="AH44" t="e">
        <f t="shared" ca="1" si="5"/>
        <v>#N/A</v>
      </c>
    </row>
    <row r="45" spans="1:35" x14ac:dyDescent="0.2">
      <c r="C45" t="e">
        <f t="shared" ref="C45:C52" ca="1" si="6">C33</f>
        <v>#N/A</v>
      </c>
      <c r="D45" t="e">
        <f ca="1">UPPER(INDEX(Activities[VEIKLA],MATCH($C45,Activities[ID],0)))</f>
        <v>#N/A</v>
      </c>
      <c r="E45" t="e">
        <f t="shared" ref="E45:AH45" ca="1" si="7">IF(ISERROR(F33),E33,NA())</f>
        <v>#N/A</v>
      </c>
      <c r="F45" t="e">
        <f t="shared" ca="1" si="7"/>
        <v>#N/A</v>
      </c>
      <c r="G45" t="e">
        <f t="shared" ca="1" si="7"/>
        <v>#N/A</v>
      </c>
      <c r="H45" t="e">
        <f t="shared" ca="1" si="7"/>
        <v>#N/A</v>
      </c>
      <c r="I45" t="e">
        <f t="shared" ca="1" si="7"/>
        <v>#N/A</v>
      </c>
      <c r="J45" t="e">
        <f t="shared" ca="1" si="7"/>
        <v>#N/A</v>
      </c>
      <c r="K45" t="e">
        <f t="shared" ca="1" si="7"/>
        <v>#N/A</v>
      </c>
      <c r="L45" t="e">
        <f t="shared" ca="1" si="7"/>
        <v>#N/A</v>
      </c>
      <c r="M45" t="e">
        <f t="shared" ca="1" si="7"/>
        <v>#N/A</v>
      </c>
      <c r="N45" t="e">
        <f t="shared" ca="1" si="7"/>
        <v>#N/A</v>
      </c>
      <c r="O45" t="e">
        <f t="shared" ca="1" si="7"/>
        <v>#N/A</v>
      </c>
      <c r="P45" t="e">
        <f t="shared" ca="1" si="7"/>
        <v>#N/A</v>
      </c>
      <c r="Q45" t="e">
        <f t="shared" ca="1" si="7"/>
        <v>#N/A</v>
      </c>
      <c r="R45" t="e">
        <f t="shared" ca="1" si="7"/>
        <v>#N/A</v>
      </c>
      <c r="S45" t="e">
        <f t="shared" ca="1" si="7"/>
        <v>#N/A</v>
      </c>
      <c r="T45" t="e">
        <f t="shared" ca="1" si="7"/>
        <v>#N/A</v>
      </c>
      <c r="U45" t="e">
        <f t="shared" ca="1" si="7"/>
        <v>#N/A</v>
      </c>
      <c r="V45" t="e">
        <f t="shared" ca="1" si="7"/>
        <v>#N/A</v>
      </c>
      <c r="W45" t="e">
        <f t="shared" ca="1" si="7"/>
        <v>#N/A</v>
      </c>
      <c r="X45" t="e">
        <f t="shared" ca="1" si="7"/>
        <v>#N/A</v>
      </c>
      <c r="Y45" t="e">
        <f t="shared" ca="1" si="7"/>
        <v>#N/A</v>
      </c>
      <c r="Z45" t="e">
        <f t="shared" ca="1" si="7"/>
        <v>#N/A</v>
      </c>
      <c r="AA45" t="e">
        <f t="shared" ca="1" si="7"/>
        <v>#N/A</v>
      </c>
      <c r="AB45" t="e">
        <f t="shared" ca="1" si="7"/>
        <v>#N/A</v>
      </c>
      <c r="AC45" t="e">
        <f t="shared" ca="1" si="7"/>
        <v>#N/A</v>
      </c>
      <c r="AD45" t="e">
        <f t="shared" ca="1" si="7"/>
        <v>#N/A</v>
      </c>
      <c r="AE45" t="e">
        <f t="shared" ca="1" si="7"/>
        <v>#N/A</v>
      </c>
      <c r="AF45" t="e">
        <f t="shared" ca="1" si="7"/>
        <v>#N/A</v>
      </c>
      <c r="AG45" t="e">
        <f t="shared" ca="1" si="7"/>
        <v>#N/A</v>
      </c>
      <c r="AH45" t="e">
        <f t="shared" ca="1" si="7"/>
        <v>#N/A</v>
      </c>
    </row>
    <row r="46" spans="1:35" x14ac:dyDescent="0.2">
      <c r="C46" t="e">
        <f t="shared" ca="1" si="6"/>
        <v>#N/A</v>
      </c>
      <c r="D46" t="e">
        <f ca="1">UPPER(INDEX(Activities[VEIKLA],MATCH($C46,Activities[ID],0)))</f>
        <v>#N/A</v>
      </c>
      <c r="E46" t="e">
        <f t="shared" ref="E46:AH46" ca="1" si="8">IF(ISERROR(F34),E34,NA())</f>
        <v>#N/A</v>
      </c>
      <c r="F46" t="e">
        <f t="shared" ca="1" si="8"/>
        <v>#N/A</v>
      </c>
      <c r="G46" t="e">
        <f t="shared" ca="1" si="8"/>
        <v>#N/A</v>
      </c>
      <c r="H46" t="e">
        <f t="shared" ca="1" si="8"/>
        <v>#N/A</v>
      </c>
      <c r="I46" t="e">
        <f t="shared" ca="1" si="8"/>
        <v>#N/A</v>
      </c>
      <c r="J46" t="e">
        <f t="shared" ca="1" si="8"/>
        <v>#N/A</v>
      </c>
      <c r="K46" t="e">
        <f t="shared" ca="1" si="8"/>
        <v>#N/A</v>
      </c>
      <c r="L46" t="e">
        <f t="shared" ca="1" si="8"/>
        <v>#N/A</v>
      </c>
      <c r="M46" t="e">
        <f t="shared" ca="1" si="8"/>
        <v>#N/A</v>
      </c>
      <c r="N46" t="e">
        <f t="shared" ca="1" si="8"/>
        <v>#N/A</v>
      </c>
      <c r="O46" t="e">
        <f t="shared" ca="1" si="8"/>
        <v>#N/A</v>
      </c>
      <c r="P46" t="e">
        <f t="shared" ca="1" si="8"/>
        <v>#N/A</v>
      </c>
      <c r="Q46" t="e">
        <f t="shared" ca="1" si="8"/>
        <v>#N/A</v>
      </c>
      <c r="R46" t="e">
        <f t="shared" ca="1" si="8"/>
        <v>#N/A</v>
      </c>
      <c r="S46" t="e">
        <f t="shared" ca="1" si="8"/>
        <v>#N/A</v>
      </c>
      <c r="T46" t="e">
        <f t="shared" ca="1" si="8"/>
        <v>#N/A</v>
      </c>
      <c r="U46" t="e">
        <f t="shared" ca="1" si="8"/>
        <v>#N/A</v>
      </c>
      <c r="V46" t="e">
        <f t="shared" ca="1" si="8"/>
        <v>#N/A</v>
      </c>
      <c r="W46" t="e">
        <f t="shared" ca="1" si="8"/>
        <v>#N/A</v>
      </c>
      <c r="X46" t="e">
        <f t="shared" ca="1" si="8"/>
        <v>#N/A</v>
      </c>
      <c r="Y46" t="e">
        <f t="shared" ca="1" si="8"/>
        <v>#N/A</v>
      </c>
      <c r="Z46" t="e">
        <f t="shared" ca="1" si="8"/>
        <v>#N/A</v>
      </c>
      <c r="AA46" t="e">
        <f t="shared" ca="1" si="8"/>
        <v>#N/A</v>
      </c>
      <c r="AB46" t="e">
        <f t="shared" ca="1" si="8"/>
        <v>#N/A</v>
      </c>
      <c r="AC46" t="e">
        <f t="shared" ca="1" si="8"/>
        <v>#N/A</v>
      </c>
      <c r="AD46" t="e">
        <f t="shared" ca="1" si="8"/>
        <v>#N/A</v>
      </c>
      <c r="AE46" t="e">
        <f t="shared" ca="1" si="8"/>
        <v>#N/A</v>
      </c>
      <c r="AF46" t="e">
        <f t="shared" ca="1" si="8"/>
        <v>#N/A</v>
      </c>
      <c r="AG46" t="e">
        <f t="shared" ca="1" si="8"/>
        <v>#N/A</v>
      </c>
      <c r="AH46" t="e">
        <f t="shared" ca="1" si="8"/>
        <v>#N/A</v>
      </c>
    </row>
    <row r="47" spans="1:35" x14ac:dyDescent="0.2">
      <c r="C47" t="e">
        <f t="shared" ca="1" si="6"/>
        <v>#N/A</v>
      </c>
      <c r="D47" t="e">
        <f ca="1">UPPER(INDEX(Activities[VEIKLA],MATCH($C47,Activities[ID],0)))</f>
        <v>#N/A</v>
      </c>
      <c r="E47" t="e">
        <f t="shared" ref="E47:AH47" ca="1" si="9">IF(ISERROR(F35),E35,NA())</f>
        <v>#N/A</v>
      </c>
      <c r="F47" t="e">
        <f t="shared" ca="1" si="9"/>
        <v>#N/A</v>
      </c>
      <c r="G47" t="e">
        <f t="shared" ca="1" si="9"/>
        <v>#N/A</v>
      </c>
      <c r="H47" t="e">
        <f t="shared" ca="1" si="9"/>
        <v>#N/A</v>
      </c>
      <c r="I47" t="e">
        <f t="shared" ca="1" si="9"/>
        <v>#N/A</v>
      </c>
      <c r="J47" t="e">
        <f t="shared" ca="1" si="9"/>
        <v>#N/A</v>
      </c>
      <c r="K47" t="e">
        <f t="shared" ca="1" si="9"/>
        <v>#N/A</v>
      </c>
      <c r="L47" t="e">
        <f t="shared" ca="1" si="9"/>
        <v>#N/A</v>
      </c>
      <c r="M47" t="e">
        <f t="shared" ca="1" si="9"/>
        <v>#N/A</v>
      </c>
      <c r="N47" t="e">
        <f t="shared" ca="1" si="9"/>
        <v>#N/A</v>
      </c>
      <c r="O47" t="e">
        <f t="shared" ca="1" si="9"/>
        <v>#N/A</v>
      </c>
      <c r="P47" t="e">
        <f t="shared" ca="1" si="9"/>
        <v>#N/A</v>
      </c>
      <c r="Q47" t="e">
        <f t="shared" ca="1" si="9"/>
        <v>#N/A</v>
      </c>
      <c r="R47" t="e">
        <f t="shared" ca="1" si="9"/>
        <v>#N/A</v>
      </c>
      <c r="S47" t="e">
        <f t="shared" ca="1" si="9"/>
        <v>#N/A</v>
      </c>
      <c r="T47" t="e">
        <f t="shared" ca="1" si="9"/>
        <v>#N/A</v>
      </c>
      <c r="U47" t="e">
        <f t="shared" ca="1" si="9"/>
        <v>#N/A</v>
      </c>
      <c r="V47" t="e">
        <f t="shared" ca="1" si="9"/>
        <v>#N/A</v>
      </c>
      <c r="W47" t="e">
        <f t="shared" ca="1" si="9"/>
        <v>#N/A</v>
      </c>
      <c r="X47" t="e">
        <f t="shared" ca="1" si="9"/>
        <v>#N/A</v>
      </c>
      <c r="Y47" t="e">
        <f t="shared" ca="1" si="9"/>
        <v>#N/A</v>
      </c>
      <c r="Z47" t="e">
        <f t="shared" ca="1" si="9"/>
        <v>#N/A</v>
      </c>
      <c r="AA47" t="e">
        <f t="shared" ca="1" si="9"/>
        <v>#N/A</v>
      </c>
      <c r="AB47" t="e">
        <f t="shared" ca="1" si="9"/>
        <v>#N/A</v>
      </c>
      <c r="AC47" t="e">
        <f t="shared" ca="1" si="9"/>
        <v>#N/A</v>
      </c>
      <c r="AD47" t="e">
        <f t="shared" ca="1" si="9"/>
        <v>#N/A</v>
      </c>
      <c r="AE47" t="e">
        <f t="shared" ca="1" si="9"/>
        <v>#N/A</v>
      </c>
      <c r="AF47" t="e">
        <f t="shared" ca="1" si="9"/>
        <v>#N/A</v>
      </c>
      <c r="AG47" t="e">
        <f t="shared" ca="1" si="9"/>
        <v>#N/A</v>
      </c>
      <c r="AH47" t="e">
        <f t="shared" ca="1" si="9"/>
        <v>#N/A</v>
      </c>
    </row>
    <row r="48" spans="1:35" x14ac:dyDescent="0.2">
      <c r="C48" t="e">
        <f t="shared" ca="1" si="6"/>
        <v>#N/A</v>
      </c>
      <c r="D48" t="e">
        <f ca="1">UPPER(INDEX(Activities[VEIKLA],MATCH($C48,Activities[ID],0)))</f>
        <v>#N/A</v>
      </c>
      <c r="E48" t="e">
        <f t="shared" ref="E48:AH48" ca="1" si="10">IF(ISERROR(F36),E36,NA())</f>
        <v>#N/A</v>
      </c>
      <c r="F48" t="e">
        <f t="shared" ca="1" si="10"/>
        <v>#N/A</v>
      </c>
      <c r="G48" t="e">
        <f t="shared" ca="1" si="10"/>
        <v>#N/A</v>
      </c>
      <c r="H48" t="e">
        <f t="shared" ca="1" si="10"/>
        <v>#N/A</v>
      </c>
      <c r="I48" t="e">
        <f t="shared" ca="1" si="10"/>
        <v>#N/A</v>
      </c>
      <c r="J48" t="e">
        <f t="shared" ca="1" si="10"/>
        <v>#N/A</v>
      </c>
      <c r="K48" t="e">
        <f t="shared" ca="1" si="10"/>
        <v>#N/A</v>
      </c>
      <c r="L48" t="e">
        <f t="shared" ca="1" si="10"/>
        <v>#N/A</v>
      </c>
      <c r="M48" t="e">
        <f t="shared" ca="1" si="10"/>
        <v>#N/A</v>
      </c>
      <c r="N48" t="e">
        <f t="shared" ca="1" si="10"/>
        <v>#N/A</v>
      </c>
      <c r="O48" t="e">
        <f t="shared" ca="1" si="10"/>
        <v>#N/A</v>
      </c>
      <c r="P48" t="e">
        <f t="shared" ca="1" si="10"/>
        <v>#N/A</v>
      </c>
      <c r="Q48" t="e">
        <f t="shared" ca="1" si="10"/>
        <v>#N/A</v>
      </c>
      <c r="R48" t="e">
        <f t="shared" ca="1" si="10"/>
        <v>#N/A</v>
      </c>
      <c r="S48" t="e">
        <f t="shared" ca="1" si="10"/>
        <v>#N/A</v>
      </c>
      <c r="T48" t="e">
        <f t="shared" ca="1" si="10"/>
        <v>#N/A</v>
      </c>
      <c r="U48" t="e">
        <f t="shared" ca="1" si="10"/>
        <v>#N/A</v>
      </c>
      <c r="V48" t="e">
        <f t="shared" ca="1" si="10"/>
        <v>#N/A</v>
      </c>
      <c r="W48" t="e">
        <f t="shared" ca="1" si="10"/>
        <v>#N/A</v>
      </c>
      <c r="X48" t="e">
        <f t="shared" ca="1" si="10"/>
        <v>#N/A</v>
      </c>
      <c r="Y48" t="e">
        <f t="shared" ca="1" si="10"/>
        <v>#N/A</v>
      </c>
      <c r="Z48" t="e">
        <f t="shared" ca="1" si="10"/>
        <v>#N/A</v>
      </c>
      <c r="AA48" t="e">
        <f t="shared" ca="1" si="10"/>
        <v>#N/A</v>
      </c>
      <c r="AB48" t="e">
        <f t="shared" ca="1" si="10"/>
        <v>#N/A</v>
      </c>
      <c r="AC48" t="e">
        <f t="shared" ca="1" si="10"/>
        <v>#N/A</v>
      </c>
      <c r="AD48" t="e">
        <f t="shared" ca="1" si="10"/>
        <v>#N/A</v>
      </c>
      <c r="AE48" t="e">
        <f t="shared" ca="1" si="10"/>
        <v>#N/A</v>
      </c>
      <c r="AF48" t="e">
        <f t="shared" ca="1" si="10"/>
        <v>#N/A</v>
      </c>
      <c r="AG48" t="e">
        <f t="shared" ca="1" si="10"/>
        <v>#N/A</v>
      </c>
      <c r="AH48" t="e">
        <f t="shared" ca="1" si="10"/>
        <v>#N/A</v>
      </c>
    </row>
    <row r="49" spans="3:34" x14ac:dyDescent="0.2">
      <c r="C49" t="e">
        <f t="shared" ca="1" si="6"/>
        <v>#N/A</v>
      </c>
      <c r="D49" t="e">
        <f ca="1">UPPER(INDEX(Activities[VEIKLA],MATCH($C49,Activities[ID],0)))</f>
        <v>#N/A</v>
      </c>
      <c r="E49" t="e">
        <f t="shared" ref="E49:AH49" ca="1" si="11">IF(ISERROR(F37),E37,NA())</f>
        <v>#N/A</v>
      </c>
      <c r="F49" t="e">
        <f t="shared" ca="1" si="11"/>
        <v>#N/A</v>
      </c>
      <c r="G49" t="e">
        <f t="shared" ca="1" si="11"/>
        <v>#N/A</v>
      </c>
      <c r="H49" t="e">
        <f t="shared" ca="1" si="11"/>
        <v>#N/A</v>
      </c>
      <c r="I49" t="e">
        <f t="shared" ca="1" si="11"/>
        <v>#N/A</v>
      </c>
      <c r="J49" t="e">
        <f t="shared" ca="1" si="11"/>
        <v>#N/A</v>
      </c>
      <c r="K49" t="e">
        <f t="shared" ca="1" si="11"/>
        <v>#N/A</v>
      </c>
      <c r="L49" t="e">
        <f t="shared" ca="1" si="11"/>
        <v>#N/A</v>
      </c>
      <c r="M49" t="e">
        <f t="shared" ca="1" si="11"/>
        <v>#N/A</v>
      </c>
      <c r="N49" t="e">
        <f t="shared" ca="1" si="11"/>
        <v>#N/A</v>
      </c>
      <c r="O49" t="e">
        <f t="shared" ca="1" si="11"/>
        <v>#N/A</v>
      </c>
      <c r="P49" t="e">
        <f t="shared" ca="1" si="11"/>
        <v>#N/A</v>
      </c>
      <c r="Q49" t="e">
        <f t="shared" ca="1" si="11"/>
        <v>#N/A</v>
      </c>
      <c r="R49" t="e">
        <f t="shared" ca="1" si="11"/>
        <v>#N/A</v>
      </c>
      <c r="S49" t="e">
        <f t="shared" ca="1" si="11"/>
        <v>#N/A</v>
      </c>
      <c r="T49" t="e">
        <f t="shared" ca="1" si="11"/>
        <v>#N/A</v>
      </c>
      <c r="U49" t="e">
        <f t="shared" ca="1" si="11"/>
        <v>#N/A</v>
      </c>
      <c r="V49" t="e">
        <f t="shared" ca="1" si="11"/>
        <v>#N/A</v>
      </c>
      <c r="W49" t="e">
        <f t="shared" ca="1" si="11"/>
        <v>#N/A</v>
      </c>
      <c r="X49" t="e">
        <f t="shared" ca="1" si="11"/>
        <v>#N/A</v>
      </c>
      <c r="Y49" t="e">
        <f t="shared" ca="1" si="11"/>
        <v>#N/A</v>
      </c>
      <c r="Z49" t="e">
        <f t="shared" ca="1" si="11"/>
        <v>#N/A</v>
      </c>
      <c r="AA49" t="e">
        <f t="shared" ca="1" si="11"/>
        <v>#N/A</v>
      </c>
      <c r="AB49" t="e">
        <f t="shared" ca="1" si="11"/>
        <v>#N/A</v>
      </c>
      <c r="AC49" t="e">
        <f t="shared" ca="1" si="11"/>
        <v>#N/A</v>
      </c>
      <c r="AD49" t="e">
        <f t="shared" ca="1" si="11"/>
        <v>#N/A</v>
      </c>
      <c r="AE49" t="e">
        <f t="shared" ca="1" si="11"/>
        <v>#N/A</v>
      </c>
      <c r="AF49" t="e">
        <f t="shared" ca="1" si="11"/>
        <v>#N/A</v>
      </c>
      <c r="AG49" t="e">
        <f t="shared" ca="1" si="11"/>
        <v>#N/A</v>
      </c>
      <c r="AH49" t="e">
        <f t="shared" ca="1" si="11"/>
        <v>#N/A</v>
      </c>
    </row>
    <row r="50" spans="3:34" x14ac:dyDescent="0.2">
      <c r="C50" t="e">
        <f t="shared" ca="1" si="6"/>
        <v>#N/A</v>
      </c>
      <c r="D50" t="e">
        <f ca="1">UPPER(INDEX(Activities[VEIKLA],MATCH($C50,Activities[ID],0)))</f>
        <v>#N/A</v>
      </c>
      <c r="E50" t="e">
        <f t="shared" ref="E50:AH50" ca="1" si="12">IF(ISERROR(F38),E38,NA())</f>
        <v>#N/A</v>
      </c>
      <c r="F50" t="e">
        <f t="shared" ca="1" si="12"/>
        <v>#N/A</v>
      </c>
      <c r="G50" t="e">
        <f t="shared" ca="1" si="12"/>
        <v>#N/A</v>
      </c>
      <c r="H50" t="e">
        <f t="shared" ca="1" si="12"/>
        <v>#N/A</v>
      </c>
      <c r="I50" t="e">
        <f t="shared" ca="1" si="12"/>
        <v>#N/A</v>
      </c>
      <c r="J50" t="e">
        <f t="shared" ca="1" si="12"/>
        <v>#N/A</v>
      </c>
      <c r="K50" t="e">
        <f t="shared" ca="1" si="12"/>
        <v>#N/A</v>
      </c>
      <c r="L50" t="e">
        <f t="shared" ca="1" si="12"/>
        <v>#N/A</v>
      </c>
      <c r="M50" t="e">
        <f t="shared" ca="1" si="12"/>
        <v>#N/A</v>
      </c>
      <c r="N50" t="e">
        <f t="shared" ca="1" si="12"/>
        <v>#N/A</v>
      </c>
      <c r="O50" t="e">
        <f t="shared" ca="1" si="12"/>
        <v>#N/A</v>
      </c>
      <c r="P50" t="e">
        <f t="shared" ca="1" si="12"/>
        <v>#N/A</v>
      </c>
      <c r="Q50" t="e">
        <f t="shared" ca="1" si="12"/>
        <v>#N/A</v>
      </c>
      <c r="R50" t="e">
        <f t="shared" ca="1" si="12"/>
        <v>#N/A</v>
      </c>
      <c r="S50" t="e">
        <f t="shared" ca="1" si="12"/>
        <v>#N/A</v>
      </c>
      <c r="T50" t="e">
        <f t="shared" ca="1" si="12"/>
        <v>#N/A</v>
      </c>
      <c r="U50" t="e">
        <f t="shared" ca="1" si="12"/>
        <v>#N/A</v>
      </c>
      <c r="V50" t="e">
        <f t="shared" ca="1" si="12"/>
        <v>#N/A</v>
      </c>
      <c r="W50" t="e">
        <f t="shared" ca="1" si="12"/>
        <v>#N/A</v>
      </c>
      <c r="X50" t="e">
        <f t="shared" ca="1" si="12"/>
        <v>#N/A</v>
      </c>
      <c r="Y50" t="e">
        <f t="shared" ca="1" si="12"/>
        <v>#N/A</v>
      </c>
      <c r="Z50" t="e">
        <f t="shared" ca="1" si="12"/>
        <v>#N/A</v>
      </c>
      <c r="AA50" t="e">
        <f t="shared" ca="1" si="12"/>
        <v>#N/A</v>
      </c>
      <c r="AB50" t="e">
        <f t="shared" ca="1" si="12"/>
        <v>#N/A</v>
      </c>
      <c r="AC50" t="e">
        <f t="shared" ca="1" si="12"/>
        <v>#N/A</v>
      </c>
      <c r="AD50" t="e">
        <f t="shared" ca="1" si="12"/>
        <v>#N/A</v>
      </c>
      <c r="AE50" t="e">
        <f t="shared" ca="1" si="12"/>
        <v>#N/A</v>
      </c>
      <c r="AF50" t="e">
        <f t="shared" ca="1" si="12"/>
        <v>#N/A</v>
      </c>
      <c r="AG50" t="e">
        <f t="shared" ca="1" si="12"/>
        <v>#N/A</v>
      </c>
      <c r="AH50" t="e">
        <f t="shared" ca="1" si="12"/>
        <v>#N/A</v>
      </c>
    </row>
    <row r="51" spans="3:34" x14ac:dyDescent="0.2">
      <c r="C51">
        <f t="shared" ca="1" si="6"/>
        <v>1</v>
      </c>
      <c r="D51" t="str">
        <f ca="1">UPPER(INDEX(Activities[VEIKLA],MATCH($C51,Activities[ID],0)))</f>
        <v>I ETAPAS</v>
      </c>
      <c r="E51" t="e">
        <f t="shared" ref="E51:AH51" ca="1" si="13">IF(ISERROR(F39),E39,NA())</f>
        <v>#N/A</v>
      </c>
      <c r="F51" t="e">
        <f t="shared" ca="1" si="13"/>
        <v>#N/A</v>
      </c>
      <c r="G51" t="e">
        <f t="shared" ca="1" si="13"/>
        <v>#N/A</v>
      </c>
      <c r="H51" t="e">
        <f t="shared" ca="1" si="13"/>
        <v>#N/A</v>
      </c>
      <c r="I51" t="e">
        <f t="shared" ca="1" si="13"/>
        <v>#N/A</v>
      </c>
      <c r="J51" t="e">
        <f t="shared" ca="1" si="13"/>
        <v>#N/A</v>
      </c>
      <c r="K51" t="e">
        <f t="shared" ca="1" si="13"/>
        <v>#N/A</v>
      </c>
      <c r="L51" t="e">
        <f t="shared" ca="1" si="13"/>
        <v>#N/A</v>
      </c>
      <c r="M51" t="e">
        <f t="shared" ca="1" si="13"/>
        <v>#N/A</v>
      </c>
      <c r="N51" t="e">
        <f t="shared" ca="1" si="13"/>
        <v>#N/A</v>
      </c>
      <c r="O51" t="e">
        <f t="shared" ca="1" si="13"/>
        <v>#N/A</v>
      </c>
      <c r="P51" t="e">
        <f t="shared" ca="1" si="13"/>
        <v>#N/A</v>
      </c>
      <c r="Q51" t="e">
        <f t="shared" ca="1" si="13"/>
        <v>#N/A</v>
      </c>
      <c r="R51" t="e">
        <f t="shared" ca="1" si="13"/>
        <v>#N/A</v>
      </c>
      <c r="S51" t="e">
        <f t="shared" ca="1" si="13"/>
        <v>#N/A</v>
      </c>
      <c r="T51" t="e">
        <f t="shared" ca="1" si="13"/>
        <v>#N/A</v>
      </c>
      <c r="U51" t="e">
        <f t="shared" ca="1" si="13"/>
        <v>#N/A</v>
      </c>
      <c r="V51" t="e">
        <f t="shared" ca="1" si="13"/>
        <v>#N/A</v>
      </c>
      <c r="W51" t="e">
        <f t="shared" ca="1" si="13"/>
        <v>#N/A</v>
      </c>
      <c r="X51" t="e">
        <f t="shared" ca="1" si="13"/>
        <v>#N/A</v>
      </c>
      <c r="Y51" t="e">
        <f t="shared" ca="1" si="13"/>
        <v>#N/A</v>
      </c>
      <c r="Z51" t="e">
        <f t="shared" ca="1" si="13"/>
        <v>#N/A</v>
      </c>
      <c r="AA51" t="e">
        <f t="shared" ca="1" si="13"/>
        <v>#N/A</v>
      </c>
      <c r="AB51" t="e">
        <f t="shared" ca="1" si="13"/>
        <v>#N/A</v>
      </c>
      <c r="AC51" t="e">
        <f t="shared" ca="1" si="13"/>
        <v>#N/A</v>
      </c>
      <c r="AD51" t="e">
        <f t="shared" ca="1" si="13"/>
        <v>#N/A</v>
      </c>
      <c r="AE51" t="e">
        <f t="shared" ca="1" si="13"/>
        <v>#N/A</v>
      </c>
      <c r="AF51" t="e">
        <f t="shared" ca="1" si="13"/>
        <v>#N/A</v>
      </c>
      <c r="AG51" t="e">
        <f t="shared" ca="1" si="13"/>
        <v>#N/A</v>
      </c>
      <c r="AH51" t="e">
        <f t="shared" ca="1" si="13"/>
        <v>#N/A</v>
      </c>
    </row>
    <row r="52" spans="3:34" x14ac:dyDescent="0.2">
      <c r="C52">
        <f t="shared" ca="1" si="6"/>
        <v>2</v>
      </c>
      <c r="D52" t="str">
        <f ca="1">UPPER(INDEX(Activities[VEIKLA],MATCH($C52,Activities[ID],0)))</f>
        <v>II ETAPAS</v>
      </c>
      <c r="E52" t="e">
        <f t="shared" ref="E52:AH52" ca="1" si="14">IF(ISERROR(F40),E40,NA())</f>
        <v>#N/A</v>
      </c>
      <c r="F52" t="e">
        <f t="shared" ca="1" si="14"/>
        <v>#N/A</v>
      </c>
      <c r="G52" t="e">
        <f t="shared" ca="1" si="14"/>
        <v>#N/A</v>
      </c>
      <c r="H52" t="e">
        <f t="shared" ca="1" si="14"/>
        <v>#N/A</v>
      </c>
      <c r="I52" t="e">
        <f t="shared" ca="1" si="14"/>
        <v>#N/A</v>
      </c>
      <c r="J52" t="e">
        <f t="shared" ca="1" si="14"/>
        <v>#N/A</v>
      </c>
      <c r="K52" t="e">
        <f t="shared" ca="1" si="14"/>
        <v>#N/A</v>
      </c>
      <c r="L52" t="e">
        <f t="shared" ca="1" si="14"/>
        <v>#N/A</v>
      </c>
      <c r="M52" t="e">
        <f t="shared" ca="1" si="14"/>
        <v>#N/A</v>
      </c>
      <c r="N52" t="e">
        <f t="shared" ca="1" si="14"/>
        <v>#N/A</v>
      </c>
      <c r="O52" t="e">
        <f t="shared" ca="1" si="14"/>
        <v>#N/A</v>
      </c>
      <c r="P52" t="e">
        <f t="shared" ca="1" si="14"/>
        <v>#N/A</v>
      </c>
      <c r="Q52" t="e">
        <f t="shared" ca="1" si="14"/>
        <v>#N/A</v>
      </c>
      <c r="R52" t="e">
        <f t="shared" ca="1" si="14"/>
        <v>#N/A</v>
      </c>
      <c r="S52" t="e">
        <f t="shared" ca="1" si="14"/>
        <v>#N/A</v>
      </c>
      <c r="T52" t="e">
        <f t="shared" ca="1" si="14"/>
        <v>#N/A</v>
      </c>
      <c r="U52" t="e">
        <f t="shared" ca="1" si="14"/>
        <v>#N/A</v>
      </c>
      <c r="V52" t="e">
        <f t="shared" ca="1" si="14"/>
        <v>#N/A</v>
      </c>
      <c r="W52" t="e">
        <f t="shared" ca="1" si="14"/>
        <v>#N/A</v>
      </c>
      <c r="X52" t="e">
        <f t="shared" ca="1" si="14"/>
        <v>#N/A</v>
      </c>
      <c r="Y52" t="e">
        <f t="shared" ca="1" si="14"/>
        <v>#N/A</v>
      </c>
      <c r="Z52" t="e">
        <f t="shared" ca="1" si="14"/>
        <v>#N/A</v>
      </c>
      <c r="AA52" t="e">
        <f t="shared" ca="1" si="14"/>
        <v>#N/A</v>
      </c>
      <c r="AB52" t="e">
        <f t="shared" ca="1" si="14"/>
        <v>#N/A</v>
      </c>
      <c r="AC52" t="e">
        <f t="shared" ca="1" si="14"/>
        <v>#N/A</v>
      </c>
      <c r="AD52" t="e">
        <f t="shared" ca="1" si="14"/>
        <v>#N/A</v>
      </c>
      <c r="AE52" t="e">
        <f t="shared" ca="1" si="14"/>
        <v>#N/A</v>
      </c>
      <c r="AF52" t="e">
        <f t="shared" ca="1" si="14"/>
        <v>#N/A</v>
      </c>
      <c r="AG52" t="e">
        <f t="shared" ca="1" si="14"/>
        <v>#N/A</v>
      </c>
      <c r="AH52" t="e">
        <f t="shared" ca="1" si="14"/>
        <v>#N/A</v>
      </c>
    </row>
    <row r="55" spans="3:34" x14ac:dyDescent="0.2">
      <c r="E55" s="1">
        <f>E31</f>
        <v>13</v>
      </c>
      <c r="F55" s="1">
        <f t="shared" ref="F55:AH55" si="15">F31</f>
        <v>14</v>
      </c>
      <c r="G55" s="1">
        <f t="shared" si="15"/>
        <v>15</v>
      </c>
      <c r="H55" s="1">
        <f t="shared" si="15"/>
        <v>16</v>
      </c>
      <c r="I55" s="1">
        <f t="shared" si="15"/>
        <v>17</v>
      </c>
      <c r="J55" s="1">
        <f t="shared" si="15"/>
        <v>18</v>
      </c>
      <c r="K55" s="1">
        <f t="shared" si="15"/>
        <v>19</v>
      </c>
      <c r="L55" s="1">
        <f t="shared" si="15"/>
        <v>20</v>
      </c>
      <c r="M55" s="1">
        <f t="shared" si="15"/>
        <v>21</v>
      </c>
      <c r="N55" s="1">
        <f t="shared" si="15"/>
        <v>22</v>
      </c>
      <c r="O55" s="1">
        <f t="shared" si="15"/>
        <v>23</v>
      </c>
      <c r="P55" s="1">
        <f t="shared" si="15"/>
        <v>24</v>
      </c>
      <c r="Q55" s="1">
        <f t="shared" si="15"/>
        <v>25</v>
      </c>
      <c r="R55" s="1">
        <f t="shared" si="15"/>
        <v>26</v>
      </c>
      <c r="S55" s="1">
        <f t="shared" si="15"/>
        <v>27</v>
      </c>
      <c r="T55" s="1">
        <f t="shared" si="15"/>
        <v>28</v>
      </c>
      <c r="U55" s="1">
        <f t="shared" si="15"/>
        <v>29</v>
      </c>
      <c r="V55" s="1">
        <f t="shared" si="15"/>
        <v>30</v>
      </c>
      <c r="W55" s="1">
        <f t="shared" si="15"/>
        <v>31</v>
      </c>
      <c r="X55" s="1">
        <f t="shared" si="15"/>
        <v>32</v>
      </c>
      <c r="Y55" s="1">
        <f t="shared" si="15"/>
        <v>33</v>
      </c>
      <c r="Z55" s="1">
        <f t="shared" si="15"/>
        <v>34</v>
      </c>
      <c r="AA55" s="1">
        <f t="shared" si="15"/>
        <v>35</v>
      </c>
      <c r="AB55" s="1">
        <f t="shared" si="15"/>
        <v>36</v>
      </c>
      <c r="AC55" s="1">
        <f t="shared" si="15"/>
        <v>37</v>
      </c>
      <c r="AD55" s="1">
        <f t="shared" si="15"/>
        <v>38</v>
      </c>
      <c r="AE55" s="1">
        <f t="shared" si="15"/>
        <v>39</v>
      </c>
      <c r="AF55" s="1">
        <f t="shared" si="15"/>
        <v>40</v>
      </c>
      <c r="AG55" s="1">
        <f t="shared" si="15"/>
        <v>41</v>
      </c>
      <c r="AH55" s="1">
        <f t="shared" si="15"/>
        <v>42</v>
      </c>
    </row>
    <row r="56" spans="3:34" x14ac:dyDescent="0.2">
      <c r="D56" t="s">
        <v>95</v>
      </c>
      <c r="E56" t="e">
        <f t="shared" ref="E56:AH56" ca="1" si="16">IF(E55=$D$3,5,NA())</f>
        <v>#N/A</v>
      </c>
      <c r="F56" t="e">
        <f t="shared" ca="1" si="16"/>
        <v>#N/A</v>
      </c>
      <c r="G56" t="e">
        <f t="shared" ca="1" si="16"/>
        <v>#N/A</v>
      </c>
      <c r="H56" t="e">
        <f t="shared" ca="1" si="16"/>
        <v>#N/A</v>
      </c>
      <c r="I56" t="e">
        <f t="shared" ca="1" si="16"/>
        <v>#N/A</v>
      </c>
      <c r="J56" t="e">
        <f t="shared" ca="1" si="16"/>
        <v>#N/A</v>
      </c>
      <c r="K56" t="e">
        <f t="shared" ca="1" si="16"/>
        <v>#N/A</v>
      </c>
      <c r="L56" t="e">
        <f t="shared" ca="1" si="16"/>
        <v>#N/A</v>
      </c>
      <c r="M56" t="e">
        <f t="shared" ca="1" si="16"/>
        <v>#N/A</v>
      </c>
      <c r="N56" t="e">
        <f t="shared" ca="1" si="16"/>
        <v>#N/A</v>
      </c>
      <c r="O56" t="e">
        <f t="shared" ca="1" si="16"/>
        <v>#N/A</v>
      </c>
      <c r="P56" t="e">
        <f t="shared" ca="1" si="16"/>
        <v>#N/A</v>
      </c>
      <c r="Q56" t="e">
        <f t="shared" ca="1" si="16"/>
        <v>#N/A</v>
      </c>
      <c r="R56" t="e">
        <f t="shared" ca="1" si="16"/>
        <v>#N/A</v>
      </c>
      <c r="S56" t="e">
        <f t="shared" ca="1" si="16"/>
        <v>#N/A</v>
      </c>
      <c r="T56" t="e">
        <f t="shared" ca="1" si="16"/>
        <v>#N/A</v>
      </c>
      <c r="U56" t="e">
        <f t="shared" ca="1" si="16"/>
        <v>#N/A</v>
      </c>
      <c r="V56" t="e">
        <f t="shared" ca="1" si="16"/>
        <v>#N/A</v>
      </c>
      <c r="W56" t="e">
        <f t="shared" ca="1" si="16"/>
        <v>#N/A</v>
      </c>
      <c r="X56" t="e">
        <f t="shared" ca="1" si="16"/>
        <v>#N/A</v>
      </c>
      <c r="Y56" t="e">
        <f t="shared" ca="1" si="16"/>
        <v>#N/A</v>
      </c>
      <c r="Z56" t="e">
        <f t="shared" ca="1" si="16"/>
        <v>#N/A</v>
      </c>
      <c r="AA56" t="e">
        <f t="shared" ca="1" si="16"/>
        <v>#N/A</v>
      </c>
      <c r="AB56" t="e">
        <f t="shared" ca="1" si="16"/>
        <v>#N/A</v>
      </c>
      <c r="AC56" t="e">
        <f t="shared" ca="1" si="16"/>
        <v>#N/A</v>
      </c>
      <c r="AD56" t="e">
        <f t="shared" ca="1" si="16"/>
        <v>#N/A</v>
      </c>
      <c r="AE56" t="e">
        <f t="shared" ca="1" si="16"/>
        <v>#N/A</v>
      </c>
      <c r="AF56" t="e">
        <f t="shared" ca="1" si="16"/>
        <v>#N/A</v>
      </c>
      <c r="AG56" t="e">
        <f t="shared" ca="1" si="16"/>
        <v>#N/A</v>
      </c>
      <c r="AH56" t="e">
        <f t="shared" ca="1" si="16"/>
        <v>#N/A</v>
      </c>
    </row>
    <row r="58" spans="3:34" x14ac:dyDescent="0.2">
      <c r="D58" s="3">
        <f>DATE(YEAR(MIN(E55:AH55)),MONTH(MIN(E55:AH55)),1)</f>
        <v>1</v>
      </c>
      <c r="E58">
        <f>IF(MEDIAN($D58,E$55,EOMONTH($D58,0))=E$55,0.5,NA())</f>
        <v>0.5</v>
      </c>
      <c r="F58">
        <f t="shared" ref="F58:AH58" si="17">IF(MEDIAN($D58,F$55,EOMONTH($D58,0))=F$55,0.5,NA())</f>
        <v>0.5</v>
      </c>
      <c r="G58">
        <f t="shared" si="17"/>
        <v>0.5</v>
      </c>
      <c r="H58">
        <f t="shared" si="17"/>
        <v>0.5</v>
      </c>
      <c r="I58">
        <f t="shared" si="17"/>
        <v>0.5</v>
      </c>
      <c r="J58">
        <f t="shared" si="17"/>
        <v>0.5</v>
      </c>
      <c r="K58">
        <f t="shared" si="17"/>
        <v>0.5</v>
      </c>
      <c r="L58">
        <f t="shared" si="17"/>
        <v>0.5</v>
      </c>
      <c r="M58">
        <f t="shared" si="17"/>
        <v>0.5</v>
      </c>
      <c r="N58">
        <f t="shared" si="17"/>
        <v>0.5</v>
      </c>
      <c r="O58">
        <f t="shared" si="17"/>
        <v>0.5</v>
      </c>
      <c r="P58">
        <f t="shared" si="17"/>
        <v>0.5</v>
      </c>
      <c r="Q58">
        <f t="shared" si="17"/>
        <v>0.5</v>
      </c>
      <c r="R58">
        <f t="shared" si="17"/>
        <v>0.5</v>
      </c>
      <c r="S58">
        <f t="shared" si="17"/>
        <v>0.5</v>
      </c>
      <c r="T58">
        <f t="shared" si="17"/>
        <v>0.5</v>
      </c>
      <c r="U58">
        <f t="shared" si="17"/>
        <v>0.5</v>
      </c>
      <c r="V58">
        <f t="shared" si="17"/>
        <v>0.5</v>
      </c>
      <c r="W58">
        <f t="shared" si="17"/>
        <v>0.5</v>
      </c>
      <c r="X58" t="e">
        <f t="shared" si="17"/>
        <v>#N/A</v>
      </c>
      <c r="Y58" t="e">
        <f t="shared" si="17"/>
        <v>#N/A</v>
      </c>
      <c r="Z58" t="e">
        <f t="shared" si="17"/>
        <v>#N/A</v>
      </c>
      <c r="AA58" t="e">
        <f t="shared" si="17"/>
        <v>#N/A</v>
      </c>
      <c r="AB58" t="e">
        <f t="shared" si="17"/>
        <v>#N/A</v>
      </c>
      <c r="AC58" t="e">
        <f t="shared" si="17"/>
        <v>#N/A</v>
      </c>
      <c r="AD58" t="e">
        <f t="shared" si="17"/>
        <v>#N/A</v>
      </c>
      <c r="AE58" t="e">
        <f t="shared" si="17"/>
        <v>#N/A</v>
      </c>
      <c r="AF58" t="e">
        <f t="shared" si="17"/>
        <v>#N/A</v>
      </c>
      <c r="AG58" t="e">
        <f t="shared" si="17"/>
        <v>#N/A</v>
      </c>
      <c r="AH58" t="e">
        <f t="shared" si="17"/>
        <v>#N/A</v>
      </c>
    </row>
    <row r="59" spans="3:34" x14ac:dyDescent="0.2">
      <c r="D59" s="3" t="str">
        <f>TEXT(D58,"mmm yyyy") &amp; " - Viršutinė juosta"</f>
        <v>saus 1900 - Viršutinė juosta</v>
      </c>
      <c r="E59">
        <f>E58+12.5</f>
        <v>13</v>
      </c>
      <c r="F59">
        <f t="shared" ref="F59:AH59" si="18">F58+12.5</f>
        <v>13</v>
      </c>
      <c r="G59">
        <f t="shared" si="18"/>
        <v>13</v>
      </c>
      <c r="H59">
        <f t="shared" si="18"/>
        <v>13</v>
      </c>
      <c r="I59">
        <f t="shared" si="18"/>
        <v>13</v>
      </c>
      <c r="J59">
        <f t="shared" si="18"/>
        <v>13</v>
      </c>
      <c r="K59">
        <f t="shared" si="18"/>
        <v>13</v>
      </c>
      <c r="L59">
        <f t="shared" si="18"/>
        <v>13</v>
      </c>
      <c r="M59">
        <f t="shared" si="18"/>
        <v>13</v>
      </c>
      <c r="N59">
        <f t="shared" si="18"/>
        <v>13</v>
      </c>
      <c r="O59">
        <f t="shared" si="18"/>
        <v>13</v>
      </c>
      <c r="P59">
        <f t="shared" si="18"/>
        <v>13</v>
      </c>
      <c r="Q59">
        <f t="shared" si="18"/>
        <v>13</v>
      </c>
      <c r="R59">
        <f t="shared" si="18"/>
        <v>13</v>
      </c>
      <c r="S59">
        <f t="shared" si="18"/>
        <v>13</v>
      </c>
      <c r="T59">
        <f t="shared" si="18"/>
        <v>13</v>
      </c>
      <c r="U59">
        <f t="shared" si="18"/>
        <v>13</v>
      </c>
      <c r="V59">
        <f t="shared" si="18"/>
        <v>13</v>
      </c>
      <c r="W59">
        <f t="shared" si="18"/>
        <v>13</v>
      </c>
      <c r="X59" t="e">
        <f t="shared" si="18"/>
        <v>#N/A</v>
      </c>
      <c r="Y59" t="e">
        <f t="shared" si="18"/>
        <v>#N/A</v>
      </c>
      <c r="Z59" t="e">
        <f t="shared" si="18"/>
        <v>#N/A</v>
      </c>
      <c r="AA59" t="e">
        <f t="shared" si="18"/>
        <v>#N/A</v>
      </c>
      <c r="AB59" t="e">
        <f t="shared" si="18"/>
        <v>#N/A</v>
      </c>
      <c r="AC59" t="e">
        <f t="shared" si="18"/>
        <v>#N/A</v>
      </c>
      <c r="AD59" t="e">
        <f t="shared" si="18"/>
        <v>#N/A</v>
      </c>
      <c r="AE59" t="e">
        <f t="shared" si="18"/>
        <v>#N/A</v>
      </c>
      <c r="AF59" t="e">
        <f t="shared" si="18"/>
        <v>#N/A</v>
      </c>
      <c r="AG59" t="e">
        <f t="shared" si="18"/>
        <v>#N/A</v>
      </c>
      <c r="AH59" t="e">
        <f t="shared" si="18"/>
        <v>#N/A</v>
      </c>
    </row>
    <row r="60" spans="3:34" x14ac:dyDescent="0.2">
      <c r="D60" s="3"/>
    </row>
    <row r="61" spans="3:34" x14ac:dyDescent="0.2">
      <c r="D61" s="3">
        <f>EOMONTH(D58,0)+1</f>
        <v>32</v>
      </c>
      <c r="E61" t="e">
        <f>IF(MEDIAN($D61,E$55,EOMONTH($D61,0))=E$55,0.5,NA())</f>
        <v>#N/A</v>
      </c>
      <c r="F61" t="e">
        <f t="shared" ref="F61:AH61" si="19">IF(MEDIAN($D61,F$55,EOMONTH($D61,0))=F$55,0.5,NA())</f>
        <v>#N/A</v>
      </c>
      <c r="G61" t="e">
        <f t="shared" si="19"/>
        <v>#N/A</v>
      </c>
      <c r="H61" t="e">
        <f t="shared" si="19"/>
        <v>#N/A</v>
      </c>
      <c r="I61" t="e">
        <f t="shared" si="19"/>
        <v>#N/A</v>
      </c>
      <c r="J61" t="e">
        <f t="shared" si="19"/>
        <v>#N/A</v>
      </c>
      <c r="K61" t="e">
        <f t="shared" si="19"/>
        <v>#N/A</v>
      </c>
      <c r="L61" t="e">
        <f t="shared" si="19"/>
        <v>#N/A</v>
      </c>
      <c r="M61" t="e">
        <f t="shared" si="19"/>
        <v>#N/A</v>
      </c>
      <c r="N61" t="e">
        <f t="shared" si="19"/>
        <v>#N/A</v>
      </c>
      <c r="O61" t="e">
        <f t="shared" si="19"/>
        <v>#N/A</v>
      </c>
      <c r="P61" t="e">
        <f t="shared" si="19"/>
        <v>#N/A</v>
      </c>
      <c r="Q61" t="e">
        <f t="shared" si="19"/>
        <v>#N/A</v>
      </c>
      <c r="R61" t="e">
        <f t="shared" si="19"/>
        <v>#N/A</v>
      </c>
      <c r="S61" t="e">
        <f t="shared" si="19"/>
        <v>#N/A</v>
      </c>
      <c r="T61" t="e">
        <f t="shared" si="19"/>
        <v>#N/A</v>
      </c>
      <c r="U61" t="e">
        <f t="shared" si="19"/>
        <v>#N/A</v>
      </c>
      <c r="V61" t="e">
        <f t="shared" si="19"/>
        <v>#N/A</v>
      </c>
      <c r="W61" t="e">
        <f t="shared" si="19"/>
        <v>#N/A</v>
      </c>
      <c r="X61">
        <f t="shared" si="19"/>
        <v>0.5</v>
      </c>
      <c r="Y61">
        <f t="shared" si="19"/>
        <v>0.5</v>
      </c>
      <c r="Z61">
        <f t="shared" si="19"/>
        <v>0.5</v>
      </c>
      <c r="AA61">
        <f t="shared" si="19"/>
        <v>0.5</v>
      </c>
      <c r="AB61">
        <f t="shared" si="19"/>
        <v>0.5</v>
      </c>
      <c r="AC61">
        <f t="shared" si="19"/>
        <v>0.5</v>
      </c>
      <c r="AD61">
        <f t="shared" si="19"/>
        <v>0.5</v>
      </c>
      <c r="AE61">
        <f t="shared" si="19"/>
        <v>0.5</v>
      </c>
      <c r="AF61">
        <f t="shared" si="19"/>
        <v>0.5</v>
      </c>
      <c r="AG61">
        <f t="shared" si="19"/>
        <v>0.5</v>
      </c>
      <c r="AH61">
        <f t="shared" si="19"/>
        <v>0.5</v>
      </c>
    </row>
    <row r="62" spans="3:34" x14ac:dyDescent="0.2">
      <c r="D62" s="3" t="str">
        <f>TEXT(D61,"mmm yyyy") &amp; " - Viršutinė juosta"</f>
        <v>vas 1900 - Viršutinė juosta</v>
      </c>
      <c r="E62" t="e">
        <f>E61+12.5</f>
        <v>#N/A</v>
      </c>
      <c r="F62" t="e">
        <f t="shared" ref="F62:AH62" si="20">F61+12.5</f>
        <v>#N/A</v>
      </c>
      <c r="G62" t="e">
        <f t="shared" si="20"/>
        <v>#N/A</v>
      </c>
      <c r="H62" t="e">
        <f t="shared" si="20"/>
        <v>#N/A</v>
      </c>
      <c r="I62" t="e">
        <f t="shared" si="20"/>
        <v>#N/A</v>
      </c>
      <c r="J62" t="e">
        <f t="shared" si="20"/>
        <v>#N/A</v>
      </c>
      <c r="K62" t="e">
        <f t="shared" si="20"/>
        <v>#N/A</v>
      </c>
      <c r="L62" t="e">
        <f t="shared" si="20"/>
        <v>#N/A</v>
      </c>
      <c r="M62" t="e">
        <f t="shared" si="20"/>
        <v>#N/A</v>
      </c>
      <c r="N62" t="e">
        <f t="shared" si="20"/>
        <v>#N/A</v>
      </c>
      <c r="O62" t="e">
        <f t="shared" si="20"/>
        <v>#N/A</v>
      </c>
      <c r="P62" t="e">
        <f t="shared" si="20"/>
        <v>#N/A</v>
      </c>
      <c r="Q62" t="e">
        <f t="shared" si="20"/>
        <v>#N/A</v>
      </c>
      <c r="R62" t="e">
        <f t="shared" si="20"/>
        <v>#N/A</v>
      </c>
      <c r="S62" t="e">
        <f t="shared" si="20"/>
        <v>#N/A</v>
      </c>
      <c r="T62" t="e">
        <f t="shared" si="20"/>
        <v>#N/A</v>
      </c>
      <c r="U62" t="e">
        <f t="shared" si="20"/>
        <v>#N/A</v>
      </c>
      <c r="V62" t="e">
        <f t="shared" si="20"/>
        <v>#N/A</v>
      </c>
      <c r="W62" t="e">
        <f t="shared" si="20"/>
        <v>#N/A</v>
      </c>
      <c r="X62">
        <f t="shared" si="20"/>
        <v>13</v>
      </c>
      <c r="Y62">
        <f t="shared" si="20"/>
        <v>13</v>
      </c>
      <c r="Z62">
        <f t="shared" si="20"/>
        <v>13</v>
      </c>
      <c r="AA62">
        <f t="shared" si="20"/>
        <v>13</v>
      </c>
      <c r="AB62">
        <f t="shared" si="20"/>
        <v>13</v>
      </c>
      <c r="AC62">
        <f t="shared" si="20"/>
        <v>13</v>
      </c>
      <c r="AD62">
        <f t="shared" si="20"/>
        <v>13</v>
      </c>
      <c r="AE62">
        <f t="shared" si="20"/>
        <v>13</v>
      </c>
      <c r="AF62">
        <f t="shared" si="20"/>
        <v>13</v>
      </c>
      <c r="AG62">
        <f t="shared" si="20"/>
        <v>13</v>
      </c>
      <c r="AH62">
        <f t="shared" si="20"/>
        <v>13</v>
      </c>
    </row>
    <row r="63" spans="3:34" x14ac:dyDescent="0.2">
      <c r="D63" s="3"/>
    </row>
    <row r="65" spans="4:34" x14ac:dyDescent="0.2">
      <c r="D65" s="3">
        <f>D58+1</f>
        <v>2</v>
      </c>
      <c r="E65" t="e">
        <f>IF(MEDIAN($D65,E$55)=E$55,0.5,NA())</f>
        <v>#N/A</v>
      </c>
      <c r="F65" t="e">
        <f t="shared" ref="F65:AH66" si="21">IF(MEDIAN($D65,F$55)=F$55,0.5,NA())</f>
        <v>#N/A</v>
      </c>
      <c r="G65" t="e">
        <f t="shared" si="21"/>
        <v>#N/A</v>
      </c>
      <c r="H65" t="e">
        <f t="shared" si="21"/>
        <v>#N/A</v>
      </c>
      <c r="I65" t="e">
        <f t="shared" si="21"/>
        <v>#N/A</v>
      </c>
      <c r="J65" t="e">
        <f t="shared" si="21"/>
        <v>#N/A</v>
      </c>
      <c r="K65" t="e">
        <f t="shared" si="21"/>
        <v>#N/A</v>
      </c>
      <c r="L65" t="e">
        <f t="shared" si="21"/>
        <v>#N/A</v>
      </c>
      <c r="M65" t="e">
        <f t="shared" si="21"/>
        <v>#N/A</v>
      </c>
      <c r="N65" t="e">
        <f t="shared" si="21"/>
        <v>#N/A</v>
      </c>
      <c r="O65" t="e">
        <f t="shared" si="21"/>
        <v>#N/A</v>
      </c>
      <c r="P65" t="e">
        <f t="shared" si="21"/>
        <v>#N/A</v>
      </c>
      <c r="Q65" t="e">
        <f t="shared" si="21"/>
        <v>#N/A</v>
      </c>
      <c r="R65" t="e">
        <f t="shared" si="21"/>
        <v>#N/A</v>
      </c>
      <c r="S65" t="e">
        <f t="shared" si="21"/>
        <v>#N/A</v>
      </c>
      <c r="T65" t="e">
        <f t="shared" si="21"/>
        <v>#N/A</v>
      </c>
      <c r="U65" t="e">
        <f t="shared" si="21"/>
        <v>#N/A</v>
      </c>
      <c r="V65" t="e">
        <f t="shared" si="21"/>
        <v>#N/A</v>
      </c>
      <c r="W65" t="e">
        <f t="shared" si="21"/>
        <v>#N/A</v>
      </c>
      <c r="X65" t="e">
        <f t="shared" si="21"/>
        <v>#N/A</v>
      </c>
      <c r="Y65" t="e">
        <f t="shared" si="21"/>
        <v>#N/A</v>
      </c>
      <c r="Z65" t="e">
        <f t="shared" si="21"/>
        <v>#N/A</v>
      </c>
      <c r="AA65" t="e">
        <f t="shared" si="21"/>
        <v>#N/A</v>
      </c>
      <c r="AB65" t="e">
        <f t="shared" si="21"/>
        <v>#N/A</v>
      </c>
      <c r="AC65" t="e">
        <f t="shared" si="21"/>
        <v>#N/A</v>
      </c>
      <c r="AD65" t="e">
        <f t="shared" si="21"/>
        <v>#N/A</v>
      </c>
      <c r="AE65" t="e">
        <f t="shared" si="21"/>
        <v>#N/A</v>
      </c>
      <c r="AF65" t="e">
        <f t="shared" si="21"/>
        <v>#N/A</v>
      </c>
      <c r="AG65" t="e">
        <f t="shared" si="21"/>
        <v>#N/A</v>
      </c>
      <c r="AH65" t="e">
        <f t="shared" si="21"/>
        <v>#N/A</v>
      </c>
    </row>
    <row r="66" spans="4:34" x14ac:dyDescent="0.2">
      <c r="D66" s="3">
        <f>D61+1</f>
        <v>33</v>
      </c>
      <c r="E66" t="e">
        <f>IF(MEDIAN($D66,E$55)=E$55,0.5,NA())</f>
        <v>#N/A</v>
      </c>
      <c r="F66" t="e">
        <f t="shared" si="21"/>
        <v>#N/A</v>
      </c>
      <c r="G66" t="e">
        <f t="shared" si="21"/>
        <v>#N/A</v>
      </c>
      <c r="H66" t="e">
        <f t="shared" si="21"/>
        <v>#N/A</v>
      </c>
      <c r="I66" t="e">
        <f t="shared" si="21"/>
        <v>#N/A</v>
      </c>
      <c r="J66" t="e">
        <f t="shared" si="21"/>
        <v>#N/A</v>
      </c>
      <c r="K66" t="e">
        <f t="shared" si="21"/>
        <v>#N/A</v>
      </c>
      <c r="L66" t="e">
        <f t="shared" si="21"/>
        <v>#N/A</v>
      </c>
      <c r="M66" t="e">
        <f t="shared" si="21"/>
        <v>#N/A</v>
      </c>
      <c r="N66" t="e">
        <f t="shared" si="21"/>
        <v>#N/A</v>
      </c>
      <c r="O66" t="e">
        <f t="shared" si="21"/>
        <v>#N/A</v>
      </c>
      <c r="P66" t="e">
        <f t="shared" si="21"/>
        <v>#N/A</v>
      </c>
      <c r="Q66" t="e">
        <f t="shared" si="21"/>
        <v>#N/A</v>
      </c>
      <c r="R66" t="e">
        <f t="shared" si="21"/>
        <v>#N/A</v>
      </c>
      <c r="S66" t="e">
        <f t="shared" si="21"/>
        <v>#N/A</v>
      </c>
      <c r="T66" t="e">
        <f t="shared" si="21"/>
        <v>#N/A</v>
      </c>
      <c r="U66" t="e">
        <f t="shared" si="21"/>
        <v>#N/A</v>
      </c>
      <c r="V66" t="e">
        <f t="shared" si="21"/>
        <v>#N/A</v>
      </c>
      <c r="W66" t="e">
        <f t="shared" si="21"/>
        <v>#N/A</v>
      </c>
      <c r="X66" t="e">
        <f t="shared" si="21"/>
        <v>#N/A</v>
      </c>
      <c r="Y66">
        <f t="shared" si="21"/>
        <v>0.5</v>
      </c>
      <c r="Z66" t="e">
        <f t="shared" si="21"/>
        <v>#N/A</v>
      </c>
      <c r="AA66" t="e">
        <f t="shared" si="21"/>
        <v>#N/A</v>
      </c>
      <c r="AB66" t="e">
        <f t="shared" si="21"/>
        <v>#N/A</v>
      </c>
      <c r="AC66" t="e">
        <f t="shared" si="21"/>
        <v>#N/A</v>
      </c>
      <c r="AD66" t="e">
        <f t="shared" si="21"/>
        <v>#N/A</v>
      </c>
      <c r="AE66" t="e">
        <f t="shared" si="21"/>
        <v>#N/A</v>
      </c>
      <c r="AF66" t="e">
        <f t="shared" si="21"/>
        <v>#N/A</v>
      </c>
      <c r="AG66" t="e">
        <f t="shared" si="21"/>
        <v>#N/A</v>
      </c>
      <c r="AH66" t="e">
        <f t="shared" si="21"/>
        <v>#N/A</v>
      </c>
    </row>
    <row r="69" spans="4:34" x14ac:dyDescent="0.2">
      <c r="E69">
        <v>2.2999999999999998</v>
      </c>
      <c r="F69">
        <f>E69</f>
        <v>2.2999999999999998</v>
      </c>
      <c r="G69">
        <f t="shared" ref="G69:AH71" si="22">F69</f>
        <v>2.2999999999999998</v>
      </c>
      <c r="H69">
        <f t="shared" si="22"/>
        <v>2.2999999999999998</v>
      </c>
      <c r="I69">
        <f t="shared" si="22"/>
        <v>2.2999999999999998</v>
      </c>
      <c r="J69">
        <f t="shared" si="22"/>
        <v>2.2999999999999998</v>
      </c>
      <c r="K69">
        <f t="shared" si="22"/>
        <v>2.2999999999999998</v>
      </c>
      <c r="L69">
        <f t="shared" si="22"/>
        <v>2.2999999999999998</v>
      </c>
      <c r="M69">
        <f t="shared" si="22"/>
        <v>2.2999999999999998</v>
      </c>
      <c r="N69">
        <f t="shared" si="22"/>
        <v>2.2999999999999998</v>
      </c>
      <c r="O69">
        <f t="shared" si="22"/>
        <v>2.2999999999999998</v>
      </c>
      <c r="P69">
        <f t="shared" si="22"/>
        <v>2.2999999999999998</v>
      </c>
      <c r="Q69">
        <f t="shared" si="22"/>
        <v>2.2999999999999998</v>
      </c>
      <c r="R69">
        <f t="shared" si="22"/>
        <v>2.2999999999999998</v>
      </c>
      <c r="S69">
        <f t="shared" si="22"/>
        <v>2.2999999999999998</v>
      </c>
      <c r="T69">
        <f t="shared" si="22"/>
        <v>2.2999999999999998</v>
      </c>
      <c r="U69">
        <f t="shared" si="22"/>
        <v>2.2999999999999998</v>
      </c>
      <c r="V69">
        <f t="shared" si="22"/>
        <v>2.2999999999999998</v>
      </c>
      <c r="W69">
        <f t="shared" si="22"/>
        <v>2.2999999999999998</v>
      </c>
      <c r="X69">
        <f t="shared" si="22"/>
        <v>2.2999999999999998</v>
      </c>
      <c r="Y69">
        <f t="shared" si="22"/>
        <v>2.2999999999999998</v>
      </c>
      <c r="Z69">
        <f t="shared" si="22"/>
        <v>2.2999999999999998</v>
      </c>
      <c r="AA69">
        <f t="shared" si="22"/>
        <v>2.2999999999999998</v>
      </c>
      <c r="AB69">
        <f t="shared" si="22"/>
        <v>2.2999999999999998</v>
      </c>
      <c r="AC69">
        <f t="shared" si="22"/>
        <v>2.2999999999999998</v>
      </c>
      <c r="AD69">
        <f t="shared" si="22"/>
        <v>2.2999999999999998</v>
      </c>
      <c r="AE69">
        <f t="shared" si="22"/>
        <v>2.2999999999999998</v>
      </c>
      <c r="AF69">
        <f t="shared" si="22"/>
        <v>2.2999999999999998</v>
      </c>
      <c r="AG69">
        <f t="shared" si="22"/>
        <v>2.2999999999999998</v>
      </c>
      <c r="AH69">
        <f t="shared" si="22"/>
        <v>2.2999999999999998</v>
      </c>
    </row>
    <row r="70" spans="4:34" x14ac:dyDescent="0.2">
      <c r="D70">
        <v>3</v>
      </c>
      <c r="E70" t="str">
        <f>LEFT(UPPER(TEXT(E55,"ddd")),$D70)</f>
        <v>PN</v>
      </c>
      <c r="F70" t="str">
        <f t="shared" ref="F70:AH70" si="23">LEFT(UPPER(TEXT(F55,"ddd")),$D70)</f>
        <v>ŠT</v>
      </c>
      <c r="G70" t="str">
        <f t="shared" si="23"/>
        <v>SK</v>
      </c>
      <c r="H70" t="str">
        <f t="shared" si="23"/>
        <v>PR</v>
      </c>
      <c r="I70" t="str">
        <f t="shared" si="23"/>
        <v>AN</v>
      </c>
      <c r="J70" t="str">
        <f t="shared" si="23"/>
        <v>TR</v>
      </c>
      <c r="K70" t="str">
        <f t="shared" si="23"/>
        <v>KT</v>
      </c>
      <c r="L70" t="str">
        <f t="shared" si="23"/>
        <v>PN</v>
      </c>
      <c r="M70" t="str">
        <f t="shared" si="23"/>
        <v>ŠT</v>
      </c>
      <c r="N70" t="str">
        <f t="shared" si="23"/>
        <v>SK</v>
      </c>
      <c r="O70" t="str">
        <f t="shared" si="23"/>
        <v>PR</v>
      </c>
      <c r="P70" t="str">
        <f t="shared" si="23"/>
        <v>AN</v>
      </c>
      <c r="Q70" t="str">
        <f t="shared" si="23"/>
        <v>TR</v>
      </c>
      <c r="R70" t="str">
        <f t="shared" si="23"/>
        <v>KT</v>
      </c>
      <c r="S70" t="str">
        <f t="shared" si="23"/>
        <v>PN</v>
      </c>
      <c r="T70" t="str">
        <f t="shared" si="23"/>
        <v>ŠT</v>
      </c>
      <c r="U70" t="str">
        <f t="shared" si="23"/>
        <v>SK</v>
      </c>
      <c r="V70" t="str">
        <f t="shared" si="23"/>
        <v>PR</v>
      </c>
      <c r="W70" t="str">
        <f t="shared" si="23"/>
        <v>AN</v>
      </c>
      <c r="X70" t="str">
        <f t="shared" si="23"/>
        <v>TR</v>
      </c>
      <c r="Y70" t="str">
        <f t="shared" si="23"/>
        <v>KT</v>
      </c>
      <c r="Z70" t="str">
        <f t="shared" si="23"/>
        <v>PN</v>
      </c>
      <c r="AA70" t="str">
        <f t="shared" si="23"/>
        <v>ŠT</v>
      </c>
      <c r="AB70" t="str">
        <f t="shared" si="23"/>
        <v>SK</v>
      </c>
      <c r="AC70" t="str">
        <f t="shared" si="23"/>
        <v>PR</v>
      </c>
      <c r="AD70" t="str">
        <f t="shared" si="23"/>
        <v>AN</v>
      </c>
      <c r="AE70" t="str">
        <f t="shared" si="23"/>
        <v>TR</v>
      </c>
      <c r="AF70" t="str">
        <f t="shared" si="23"/>
        <v>KT</v>
      </c>
      <c r="AG70" t="str">
        <f t="shared" si="23"/>
        <v>PN</v>
      </c>
      <c r="AH70" t="str">
        <f t="shared" si="23"/>
        <v>ŠT</v>
      </c>
    </row>
    <row r="71" spans="4:34" x14ac:dyDescent="0.2">
      <c r="E71">
        <v>1.3</v>
      </c>
      <c r="F71">
        <f>E71</f>
        <v>1.3</v>
      </c>
      <c r="G71">
        <f t="shared" si="22"/>
        <v>1.3</v>
      </c>
      <c r="H71">
        <f t="shared" si="22"/>
        <v>1.3</v>
      </c>
      <c r="I71">
        <f t="shared" si="22"/>
        <v>1.3</v>
      </c>
      <c r="J71">
        <f t="shared" si="22"/>
        <v>1.3</v>
      </c>
      <c r="K71">
        <f t="shared" si="22"/>
        <v>1.3</v>
      </c>
      <c r="L71">
        <f t="shared" si="22"/>
        <v>1.3</v>
      </c>
      <c r="M71">
        <f t="shared" si="22"/>
        <v>1.3</v>
      </c>
      <c r="N71">
        <f t="shared" si="22"/>
        <v>1.3</v>
      </c>
      <c r="O71">
        <f t="shared" si="22"/>
        <v>1.3</v>
      </c>
      <c r="P71">
        <f t="shared" si="22"/>
        <v>1.3</v>
      </c>
      <c r="Q71">
        <f t="shared" si="22"/>
        <v>1.3</v>
      </c>
      <c r="R71">
        <f t="shared" si="22"/>
        <v>1.3</v>
      </c>
      <c r="S71">
        <f t="shared" si="22"/>
        <v>1.3</v>
      </c>
      <c r="T71">
        <f t="shared" si="22"/>
        <v>1.3</v>
      </c>
      <c r="U71">
        <f t="shared" si="22"/>
        <v>1.3</v>
      </c>
      <c r="V71">
        <f t="shared" si="22"/>
        <v>1.3</v>
      </c>
      <c r="W71">
        <f t="shared" si="22"/>
        <v>1.3</v>
      </c>
      <c r="X71">
        <f t="shared" si="22"/>
        <v>1.3</v>
      </c>
      <c r="Y71">
        <f t="shared" si="22"/>
        <v>1.3</v>
      </c>
      <c r="Z71">
        <f t="shared" si="22"/>
        <v>1.3</v>
      </c>
      <c r="AA71">
        <f t="shared" si="22"/>
        <v>1.3</v>
      </c>
      <c r="AB71">
        <f t="shared" si="22"/>
        <v>1.3</v>
      </c>
      <c r="AC71">
        <f t="shared" si="22"/>
        <v>1.3</v>
      </c>
      <c r="AD71">
        <f t="shared" si="22"/>
        <v>1.3</v>
      </c>
      <c r="AE71">
        <f t="shared" si="22"/>
        <v>1.3</v>
      </c>
      <c r="AF71">
        <f t="shared" si="22"/>
        <v>1.3</v>
      </c>
      <c r="AG71">
        <f t="shared" si="22"/>
        <v>1.3</v>
      </c>
      <c r="AH71">
        <f t="shared" si="22"/>
        <v>1.3</v>
      </c>
    </row>
    <row r="72" spans="4:34" x14ac:dyDescent="0.2">
      <c r="E72" t="str">
        <f>TEXT(E55,"dd")</f>
        <v>13</v>
      </c>
      <c r="F72" t="str">
        <f t="shared" ref="F72:AH72" si="24">TEXT(F55,"dd")</f>
        <v>14</v>
      </c>
      <c r="G72" t="str">
        <f t="shared" si="24"/>
        <v>15</v>
      </c>
      <c r="H72" t="str">
        <f t="shared" si="24"/>
        <v>16</v>
      </c>
      <c r="I72" t="str">
        <f t="shared" si="24"/>
        <v>17</v>
      </c>
      <c r="J72" t="str">
        <f t="shared" si="24"/>
        <v>18</v>
      </c>
      <c r="K72" t="str">
        <f t="shared" si="24"/>
        <v>19</v>
      </c>
      <c r="L72" t="str">
        <f t="shared" si="24"/>
        <v>20</v>
      </c>
      <c r="M72" t="str">
        <f t="shared" si="24"/>
        <v>21</v>
      </c>
      <c r="N72" t="str">
        <f t="shared" si="24"/>
        <v>22</v>
      </c>
      <c r="O72" t="str">
        <f t="shared" si="24"/>
        <v>23</v>
      </c>
      <c r="P72" t="str">
        <f t="shared" si="24"/>
        <v>24</v>
      </c>
      <c r="Q72" t="str">
        <f t="shared" si="24"/>
        <v>25</v>
      </c>
      <c r="R72" t="str">
        <f t="shared" si="24"/>
        <v>26</v>
      </c>
      <c r="S72" t="str">
        <f t="shared" si="24"/>
        <v>27</v>
      </c>
      <c r="T72" t="str">
        <f t="shared" si="24"/>
        <v>28</v>
      </c>
      <c r="U72" t="str">
        <f t="shared" si="24"/>
        <v>29</v>
      </c>
      <c r="V72" t="str">
        <f t="shared" si="24"/>
        <v>30</v>
      </c>
      <c r="W72" t="str">
        <f t="shared" si="24"/>
        <v>31</v>
      </c>
      <c r="X72" t="str">
        <f t="shared" si="24"/>
        <v>01</v>
      </c>
      <c r="Y72" t="str">
        <f t="shared" si="24"/>
        <v>02</v>
      </c>
      <c r="Z72" t="str">
        <f t="shared" si="24"/>
        <v>03</v>
      </c>
      <c r="AA72" t="str">
        <f t="shared" si="24"/>
        <v>04</v>
      </c>
      <c r="AB72" t="str">
        <f t="shared" si="24"/>
        <v>05</v>
      </c>
      <c r="AC72" t="str">
        <f t="shared" si="24"/>
        <v>06</v>
      </c>
      <c r="AD72" t="str">
        <f t="shared" si="24"/>
        <v>07</v>
      </c>
      <c r="AE72" t="str">
        <f t="shared" si="24"/>
        <v>08</v>
      </c>
      <c r="AF72" t="str">
        <f t="shared" si="24"/>
        <v>09</v>
      </c>
      <c r="AG72" t="str">
        <f t="shared" si="24"/>
        <v>10</v>
      </c>
      <c r="AH72" t="str">
        <f t="shared" si="24"/>
        <v>11</v>
      </c>
    </row>
  </sheetData>
  <pageMargins left="0.7" right="0.7" top="0.75" bottom="0.75" header="0.3" footer="0.3"/>
  <pageSetup orientation="portrait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D1C6B3-6E70-4446-BD36-65C195F515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229E83-0F7E-40C7-8CDB-D0A2CFB5E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BDE95D-68CD-4791-9965-9757BF15BC72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5</vt:i4>
      </vt:variant>
    </vt:vector>
  </HeadingPairs>
  <TitlesOfParts>
    <vt:vector size="7" baseType="lpstr">
      <vt:lpstr>Grafikas</vt:lpstr>
      <vt:lpstr>skaičiavimai</vt:lpstr>
      <vt:lpstr>Grafikas!Print_Area</vt:lpstr>
      <vt:lpstr>StartDate</vt:lpstr>
      <vt:lpstr>StartDateWindow</vt:lpstr>
      <vt:lpstr>WindowDays</vt:lpstr>
      <vt:lpstr>WindowOffset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2016-09-12T07:51:59Z</dcterms:created>
  <dcterms:modified xsi:type="dcterms:W3CDTF">2025-02-04T10:29:39Z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TC029300439991</vt:lpwstr>
  </property>
  <property fmtid="{D5CDD505-2E9C-101B-9397-08002B2CF9AE}" pid="3" name="ContentTypeId">
    <vt:lpwstr>0x010100FE8EA4996BA714439CA2BC8CAF9D3FD6</vt:lpwstr>
  </property>
  <property fmtid="{D5CDD505-2E9C-101B-9397-08002B2CF9AE}" pid="4" name="MediaServiceImageTags">
    <vt:lpwstr/>
  </property>
</Properties>
</file>